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390" windowWidth="13155" windowHeight="11310"/>
  </bookViews>
  <sheets>
    <sheet name="lotto2" sheetId="6" r:id="rId1"/>
  </sheets>
  <definedNames>
    <definedName name="_xlnm._FilterDatabase" localSheetId="0" hidden="1">lotto2!$A$5:$F$150</definedName>
    <definedName name="_xlnm.Print_Area" localSheetId="0">lotto2!$A$3:$F$151</definedName>
  </definedNames>
  <calcPr calcId="144525"/>
</workbook>
</file>

<file path=xl/calcChain.xml><?xml version="1.0" encoding="utf-8"?>
<calcChain xmlns="http://schemas.openxmlformats.org/spreadsheetml/2006/main">
  <c r="G151" i="6" l="1"/>
  <c r="H148" i="6" l="1"/>
  <c r="H147" i="6"/>
  <c r="H146" i="6"/>
  <c r="H145" i="6"/>
  <c r="H144" i="6"/>
  <c r="H143" i="6"/>
  <c r="H142" i="6"/>
  <c r="H141" i="6"/>
  <c r="H140" i="6"/>
  <c r="H139" i="6"/>
  <c r="H138" i="6"/>
  <c r="H132" i="6"/>
  <c r="H131" i="6"/>
  <c r="H130" i="6"/>
  <c r="H129" i="6"/>
  <c r="H128" i="6"/>
  <c r="H127" i="6"/>
  <c r="H126" i="6"/>
  <c r="H125" i="6"/>
  <c r="H124" i="6"/>
  <c r="H123" i="6"/>
  <c r="H122" i="6"/>
  <c r="H121" i="6"/>
  <c r="H120" i="6"/>
  <c r="F119" i="6"/>
  <c r="F118" i="6"/>
  <c r="H117" i="6"/>
  <c r="H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38" i="6"/>
  <c r="F37" i="6"/>
  <c r="F36" i="6"/>
  <c r="F35" i="6"/>
  <c r="F34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</calcChain>
</file>

<file path=xl/sharedStrings.xml><?xml version="1.0" encoding="utf-8"?>
<sst xmlns="http://schemas.openxmlformats.org/spreadsheetml/2006/main" count="583" uniqueCount="147">
  <si>
    <t>Chiamata</t>
  </si>
  <si>
    <t>Fissi</t>
  </si>
  <si>
    <t>Motopale</t>
  </si>
  <si>
    <t>AdS Calaggio</t>
  </si>
  <si>
    <t>AdS Irpinia</t>
  </si>
  <si>
    <t>AdS Mirabella</t>
  </si>
  <si>
    <t>Baiano</t>
  </si>
  <si>
    <t>Benevento</t>
  </si>
  <si>
    <t>Caianello</t>
  </si>
  <si>
    <t>Candela</t>
  </si>
  <si>
    <t>Cassino</t>
  </si>
  <si>
    <t>Castel S.Giorgio</t>
  </si>
  <si>
    <t>Ceprano</t>
  </si>
  <si>
    <t>Grottaminarda</t>
  </si>
  <si>
    <t>km 92 A16 ovest</t>
  </si>
  <si>
    <t>Lacedonia</t>
  </si>
  <si>
    <t>Monteforte</t>
  </si>
  <si>
    <t>Montemiletto</t>
  </si>
  <si>
    <t>Pontecorvo</t>
  </si>
  <si>
    <t>San Vittore</t>
  </si>
  <si>
    <t>Vallata</t>
  </si>
  <si>
    <t>Tronco 6</t>
  </si>
  <si>
    <t>Tronco</t>
  </si>
  <si>
    <t>Posto neve</t>
  </si>
  <si>
    <t>Tipologia</t>
  </si>
  <si>
    <t>Mezzo</t>
  </si>
  <si>
    <t>Prezzo Nolo mensile</t>
  </si>
  <si>
    <t>Lama 66A</t>
  </si>
  <si>
    <t>Lama 66B</t>
  </si>
  <si>
    <t>Lama 67A</t>
  </si>
  <si>
    <t>Lama 67B</t>
  </si>
  <si>
    <t>Lama 11A</t>
  </si>
  <si>
    <t>Lama 11B</t>
  </si>
  <si>
    <t>Innaffiatrice 1</t>
  </si>
  <si>
    <t>Lama 68A</t>
  </si>
  <si>
    <t>Lama 69A</t>
  </si>
  <si>
    <t>Innaffiatrice 5</t>
  </si>
  <si>
    <t>Lama 60A</t>
  </si>
  <si>
    <t>Lama 60B</t>
  </si>
  <si>
    <t>Lama 61A</t>
  </si>
  <si>
    <t>Lama 61B</t>
  </si>
  <si>
    <t>Lama 62A</t>
  </si>
  <si>
    <t>Lama 62B</t>
  </si>
  <si>
    <t>Lama 9A</t>
  </si>
  <si>
    <t>Lama 9B</t>
  </si>
  <si>
    <t>Innaffiatrice 2</t>
  </si>
  <si>
    <t>Lama 80A</t>
  </si>
  <si>
    <t>Lama 81A</t>
  </si>
  <si>
    <t>Lama 82A</t>
  </si>
  <si>
    <t>Lama 75A</t>
  </si>
  <si>
    <t>Lama 75B</t>
  </si>
  <si>
    <t>Lama 76A</t>
  </si>
  <si>
    <t>Lama 77A</t>
  </si>
  <si>
    <t>Lama 10A</t>
  </si>
  <si>
    <t>Lama 10B</t>
  </si>
  <si>
    <t>Lama 8A</t>
  </si>
  <si>
    <t>Lama 8B</t>
  </si>
  <si>
    <t>Innaffiatrice 3</t>
  </si>
  <si>
    <t>Innaffiatrice 8</t>
  </si>
  <si>
    <t>Innaffiatrice 9</t>
  </si>
  <si>
    <t>Innaffiatrice 12</t>
  </si>
  <si>
    <t>Lama 16a</t>
  </si>
  <si>
    <t>Lama 16b</t>
  </si>
  <si>
    <t>Innaffiatrice 11</t>
  </si>
  <si>
    <t>Lama 17a</t>
  </si>
  <si>
    <t>Lama 17b</t>
  </si>
  <si>
    <t>Lama 15a</t>
  </si>
  <si>
    <t>Lama 15b</t>
  </si>
  <si>
    <t>Lama 13a</t>
  </si>
  <si>
    <t>Lama 13b</t>
  </si>
  <si>
    <t>Lama 14a</t>
  </si>
  <si>
    <t>Lama 14b</t>
  </si>
  <si>
    <t>Lama 79a</t>
  </si>
  <si>
    <t>Lama 74a</t>
  </si>
  <si>
    <t>Lama 76b</t>
  </si>
  <si>
    <t>Lama 71a</t>
  </si>
  <si>
    <t>Lama 71b</t>
  </si>
  <si>
    <t>Lama 72a</t>
  </si>
  <si>
    <t>Lama 72b</t>
  </si>
  <si>
    <t>Lama 73a</t>
  </si>
  <si>
    <t>Lama 73b</t>
  </si>
  <si>
    <t>Lama 70a</t>
  </si>
  <si>
    <t>Lama 70b</t>
  </si>
  <si>
    <t>Lama 78a</t>
  </si>
  <si>
    <t>Lama 78b</t>
  </si>
  <si>
    <t>Lama J1a</t>
  </si>
  <si>
    <t>Lama J1b</t>
  </si>
  <si>
    <t>Lama J1c</t>
  </si>
  <si>
    <t>Lama 12A</t>
  </si>
  <si>
    <t>Lama 12B</t>
  </si>
  <si>
    <t>Innaffiatrice 10</t>
  </si>
  <si>
    <t>Motopala Calaggio est</t>
  </si>
  <si>
    <t>Motopala Calaggio ovest</t>
  </si>
  <si>
    <t>Motopala Irpinia est</t>
  </si>
  <si>
    <t>Motopala Irpinia ovest</t>
  </si>
  <si>
    <t>Motopala Mirabella est</t>
  </si>
  <si>
    <t>Motopala Mirabella ovest</t>
  </si>
  <si>
    <t>Spargitore con lama S60C</t>
  </si>
  <si>
    <t>Motopala P1</t>
  </si>
  <si>
    <t>Spargitore con lama S69B</t>
  </si>
  <si>
    <t>Spargitore con lama S70C</t>
  </si>
  <si>
    <t>Motopala P5</t>
  </si>
  <si>
    <t>Spargitore con lama S16C</t>
  </si>
  <si>
    <t>Lama 82B</t>
  </si>
  <si>
    <t>Spargitore con lama S82C</t>
  </si>
  <si>
    <t>Spargitore con lama S13C</t>
  </si>
  <si>
    <t>Innaffiatrice ISAM</t>
  </si>
  <si>
    <t>Spargitore SAM1</t>
  </si>
  <si>
    <t>Spargitore SAM2</t>
  </si>
  <si>
    <t>Motopala P10</t>
  </si>
  <si>
    <t>Spargitore con lama S10C</t>
  </si>
  <si>
    <t>Spargitore con lama S8C</t>
  </si>
  <si>
    <t>Spargitore con lama S9C</t>
  </si>
  <si>
    <t>Motopala P11S</t>
  </si>
  <si>
    <t>Motopala P12Nch</t>
  </si>
  <si>
    <t>Spargitore con lama S71C</t>
  </si>
  <si>
    <t>Spargitore con lama S72C</t>
  </si>
  <si>
    <t>Motopala P6</t>
  </si>
  <si>
    <t>Spargitore con lama S74B</t>
  </si>
  <si>
    <t>Motopala P7</t>
  </si>
  <si>
    <t>Innaffiatrice 13</t>
  </si>
  <si>
    <t>Spargitore con lama S79B</t>
  </si>
  <si>
    <t>Spargitore con lama S80B</t>
  </si>
  <si>
    <t>Spargitore con lama S81B</t>
  </si>
  <si>
    <t>Motopala P9</t>
  </si>
  <si>
    <t>Spargitore con lama S61C</t>
  </si>
  <si>
    <t>Spargitore con lama S62C</t>
  </si>
  <si>
    <t>Motopala P2</t>
  </si>
  <si>
    <t>Spargitore con lama S66C</t>
  </si>
  <si>
    <t>Spargitore con lama S67C</t>
  </si>
  <si>
    <t>Spargitore con lama S68B</t>
  </si>
  <si>
    <t>Motopala P4</t>
  </si>
  <si>
    <t>Spargitore con lama S15C</t>
  </si>
  <si>
    <t>Spargitore con lama S76C</t>
  </si>
  <si>
    <t>Spargitore con lama S77B</t>
  </si>
  <si>
    <t>Spargitore con lama S78C</t>
  </si>
  <si>
    <t>Motopala P8</t>
  </si>
  <si>
    <t>TOT</t>
  </si>
  <si>
    <t>Mesi nolo previsti in gara</t>
  </si>
  <si>
    <t>Lama</t>
  </si>
  <si>
    <t>Spargitore con lama</t>
  </si>
  <si>
    <t>Trattore</t>
  </si>
  <si>
    <t>Innaffiatrice</t>
  </si>
  <si>
    <t>Oneri di sicurezza</t>
  </si>
  <si>
    <t>DIREZIONE VI TRONCO CASSINO</t>
  </si>
  <si>
    <t>LOTTO 2</t>
  </si>
  <si>
    <t>I mezzi da proporre come LAME devono avere come caratteristica tecnica di essere almeno "3 ASSI"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</si>
</sst>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1" x14ac:knownFonts="1">
    <font>
      <sz val="10"/>
      <name val="Arial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4" fontId="9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6" fillId="0" borderId="0" xfId="0" quotePrefix="1" applyFont="1"/>
    <xf numFmtId="0" fontId="5" fillId="0" borderId="0" xfId="0" applyFont="1"/>
    <xf numFmtId="0" fontId="5" fillId="0" borderId="1" xfId="0" applyFont="1" applyBorder="1" applyAlignment="1"/>
    <xf numFmtId="0" fontId="7" fillId="2" borderId="4" xfId="0" applyFont="1" applyFill="1" applyBorder="1" applyAlignment="1" applyProtection="1">
      <alignment horizontal="center" vertical="center" wrapText="1"/>
    </xf>
    <xf numFmtId="4" fontId="0" fillId="0" borderId="0" xfId="1" applyNumberFormat="1" applyFont="1"/>
    <xf numFmtId="4" fontId="7" fillId="2" borderId="4" xfId="1" applyNumberFormat="1" applyFont="1" applyFill="1" applyBorder="1" applyAlignment="1" applyProtection="1">
      <alignment horizontal="center" vertical="center" wrapText="1"/>
    </xf>
    <xf numFmtId="4" fontId="7" fillId="3" borderId="4" xfId="1" applyNumberFormat="1" applyFont="1" applyFill="1" applyBorder="1" applyAlignment="1" applyProtection="1">
      <alignment horizontal="center" vertical="center" wrapText="1"/>
    </xf>
    <xf numFmtId="4" fontId="8" fillId="0" borderId="0" xfId="1" applyNumberFormat="1" applyFont="1"/>
    <xf numFmtId="0" fontId="0" fillId="0" borderId="5" xfId="0" applyBorder="1"/>
    <xf numFmtId="0" fontId="0" fillId="0" borderId="3" xfId="0" applyBorder="1"/>
    <xf numFmtId="4" fontId="0" fillId="0" borderId="3" xfId="1" applyNumberFormat="1" applyFont="1" applyBorder="1"/>
    <xf numFmtId="4" fontId="8" fillId="0" borderId="3" xfId="1" applyNumberFormat="1" applyFont="1" applyBorder="1"/>
    <xf numFmtId="0" fontId="0" fillId="0" borderId="6" xfId="0" applyBorder="1"/>
    <xf numFmtId="0" fontId="0" fillId="0" borderId="0" xfId="0" applyBorder="1"/>
    <xf numFmtId="4" fontId="0" fillId="0" borderId="0" xfId="1" applyNumberFormat="1" applyFont="1" applyBorder="1"/>
    <xf numFmtId="4" fontId="8" fillId="0" borderId="0" xfId="1" applyNumberFormat="1" applyFont="1" applyBorder="1"/>
    <xf numFmtId="0" fontId="0" fillId="0" borderId="7" xfId="0" applyBorder="1"/>
    <xf numFmtId="0" fontId="0" fillId="0" borderId="2" xfId="0" applyBorder="1"/>
    <xf numFmtId="4" fontId="0" fillId="0" borderId="2" xfId="1" applyNumberFormat="1" applyFont="1" applyBorder="1"/>
    <xf numFmtId="4" fontId="8" fillId="0" borderId="2" xfId="1" applyNumberFormat="1" applyFont="1" applyBorder="1"/>
    <xf numFmtId="0" fontId="3" fillId="0" borderId="0" xfId="0" applyFont="1" applyBorder="1"/>
    <xf numFmtId="0" fontId="3" fillId="0" borderId="6" xfId="0" applyFont="1" applyBorder="1"/>
    <xf numFmtId="4" fontId="0" fillId="4" borderId="0" xfId="1" applyNumberFormat="1" applyFont="1" applyFill="1" applyBorder="1"/>
    <xf numFmtId="4" fontId="8" fillId="4" borderId="0" xfId="1" applyNumberFormat="1" applyFont="1" applyFill="1" applyBorder="1"/>
    <xf numFmtId="4" fontId="0" fillId="4" borderId="2" xfId="1" applyNumberFormat="1" applyFont="1" applyFill="1" applyBorder="1"/>
    <xf numFmtId="4" fontId="8" fillId="4" borderId="2" xfId="1" applyNumberFormat="1" applyFont="1" applyFill="1" applyBorder="1"/>
    <xf numFmtId="0" fontId="7" fillId="2" borderId="8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44" fontId="0" fillId="5" borderId="0" xfId="5" applyFont="1" applyFill="1" applyAlignment="1">
      <alignment horizont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0" fillId="0" borderId="4" xfId="0" applyBorder="1"/>
    <xf numFmtId="4" fontId="8" fillId="0" borderId="4" xfId="1" applyNumberFormat="1" applyFont="1" applyBorder="1"/>
    <xf numFmtId="4" fontId="0" fillId="0" borderId="4" xfId="1" applyNumberFormat="1" applyFont="1" applyBorder="1"/>
    <xf numFmtId="44" fontId="0" fillId="0" borderId="4" xfId="5" applyFont="1" applyBorder="1" applyAlignment="1">
      <alignment horizontal="center"/>
    </xf>
    <xf numFmtId="0" fontId="3" fillId="0" borderId="4" xfId="0" applyFont="1" applyBorder="1"/>
    <xf numFmtId="0" fontId="10" fillId="0" borderId="4" xfId="0" applyFont="1" applyBorder="1"/>
    <xf numFmtId="0" fontId="10" fillId="0" borderId="0" xfId="0" applyFont="1"/>
  </cellXfs>
  <cellStyles count="6">
    <cellStyle name="Migliaia" xfId="1" builtinId="3"/>
    <cellStyle name="Migliaia 2" xfId="2"/>
    <cellStyle name="Normale" xfId="0" builtinId="0"/>
    <cellStyle name="Normale 2" xfId="3"/>
    <cellStyle name="Normale 3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pageSetUpPr fitToPage="1"/>
  </sheetPr>
  <dimension ref="A2:H510"/>
  <sheetViews>
    <sheetView tabSelected="1" zoomScale="90" zoomScaleNormal="90" workbookViewId="0">
      <pane ySplit="5" topLeftCell="A6" activePane="bottomLeft" state="frozen"/>
      <selection activeCell="BP8" sqref="BP8"/>
      <selection pane="bottomLeft" activeCell="A154" sqref="A154"/>
    </sheetView>
  </sheetViews>
  <sheetFormatPr defaultRowHeight="12.75" x14ac:dyDescent="0.2"/>
  <cols>
    <col min="1" max="1" width="13" customWidth="1"/>
    <col min="2" max="2" width="26.7109375" customWidth="1"/>
    <col min="3" max="3" width="17.140625" customWidth="1"/>
    <col min="4" max="4" width="24.140625" customWidth="1"/>
    <col min="5" max="5" width="15" style="6" customWidth="1"/>
    <col min="6" max="6" width="17.42578125" style="6" customWidth="1"/>
    <col min="7" max="7" width="11.5703125" bestFit="1" customWidth="1"/>
    <col min="8" max="8" width="12.85546875" customWidth="1"/>
  </cols>
  <sheetData>
    <row r="2" spans="1:7" x14ac:dyDescent="0.2">
      <c r="B2" s="38" t="s">
        <v>144</v>
      </c>
    </row>
    <row r="3" spans="1:7" x14ac:dyDescent="0.2">
      <c r="A3" s="1"/>
      <c r="B3" s="38" t="s">
        <v>145</v>
      </c>
      <c r="E3"/>
      <c r="F3"/>
    </row>
    <row r="4" spans="1:7" x14ac:dyDescent="0.2">
      <c r="A4" s="2"/>
      <c r="E4" s="3"/>
      <c r="F4" s="4"/>
    </row>
    <row r="5" spans="1:7" ht="35.25" customHeight="1" x14ac:dyDescent="0.2">
      <c r="A5" s="5" t="s">
        <v>22</v>
      </c>
      <c r="B5" s="28" t="s">
        <v>23</v>
      </c>
      <c r="C5" s="28" t="s">
        <v>24</v>
      </c>
      <c r="D5" s="28" t="s">
        <v>25</v>
      </c>
      <c r="E5" s="28" t="s">
        <v>138</v>
      </c>
      <c r="F5" s="29" t="s">
        <v>26</v>
      </c>
      <c r="G5" s="31" t="s">
        <v>143</v>
      </c>
    </row>
    <row r="6" spans="1:7" hidden="1" x14ac:dyDescent="0.2">
      <c r="A6" t="s">
        <v>21</v>
      </c>
      <c r="B6" s="10" t="s">
        <v>3</v>
      </c>
      <c r="C6" s="11" t="s">
        <v>2</v>
      </c>
      <c r="D6" s="11" t="s">
        <v>91</v>
      </c>
      <c r="E6" s="13">
        <v>4</v>
      </c>
      <c r="F6" s="12" t="e">
        <f>IF($C6="chiamata",VLOOKUP($A6,#REF!,18,0),IF(lotto2!$C6="fissi", VLOOKUP(lotto2!$A6,#REF!,18,0),VLOOKUP(lotto2!$A6,#REF!,2,0)))</f>
        <v>#REF!</v>
      </c>
    </row>
    <row r="7" spans="1:7" hidden="1" x14ac:dyDescent="0.2">
      <c r="A7" t="s">
        <v>21</v>
      </c>
      <c r="B7" s="14" t="s">
        <v>3</v>
      </c>
      <c r="C7" s="15" t="s">
        <v>2</v>
      </c>
      <c r="D7" s="15" t="s">
        <v>92</v>
      </c>
      <c r="E7" s="17">
        <v>4</v>
      </c>
      <c r="F7" s="16" t="e">
        <f>IF($C7="chiamata",VLOOKUP($A7,#REF!,18,0),IF(lotto2!$C7="fissi", VLOOKUP(lotto2!$A7,#REF!,18,0),VLOOKUP(lotto2!$A7,#REF!,2,0)))</f>
        <v>#REF!</v>
      </c>
    </row>
    <row r="8" spans="1:7" hidden="1" x14ac:dyDescent="0.2">
      <c r="A8" t="s">
        <v>21</v>
      </c>
      <c r="B8" s="14" t="s">
        <v>4</v>
      </c>
      <c r="C8" s="15" t="s">
        <v>2</v>
      </c>
      <c r="D8" s="15" t="s">
        <v>93</v>
      </c>
      <c r="E8" s="17">
        <v>4</v>
      </c>
      <c r="F8" s="16" t="e">
        <f>IF($C8="chiamata",VLOOKUP($A8,#REF!,18,0),IF(lotto2!$C8="fissi", VLOOKUP(lotto2!$A8,#REF!,18,0),VLOOKUP(lotto2!$A8,#REF!,2,0)))</f>
        <v>#REF!</v>
      </c>
    </row>
    <row r="9" spans="1:7" hidden="1" x14ac:dyDescent="0.2">
      <c r="A9" t="s">
        <v>21</v>
      </c>
      <c r="B9" s="14" t="s">
        <v>4</v>
      </c>
      <c r="C9" s="15" t="s">
        <v>2</v>
      </c>
      <c r="D9" s="15" t="s">
        <v>94</v>
      </c>
      <c r="E9" s="17">
        <v>4</v>
      </c>
      <c r="F9" s="16" t="e">
        <f>IF($C9="chiamata",VLOOKUP($A9,#REF!,18,0),IF(lotto2!$C9="fissi", VLOOKUP(lotto2!$A9,#REF!,18,0),VLOOKUP(lotto2!$A9,#REF!,2,0)))</f>
        <v>#REF!</v>
      </c>
    </row>
    <row r="10" spans="1:7" hidden="1" x14ac:dyDescent="0.2">
      <c r="A10" t="s">
        <v>21</v>
      </c>
      <c r="B10" s="14" t="s">
        <v>5</v>
      </c>
      <c r="C10" s="15" t="s">
        <v>2</v>
      </c>
      <c r="D10" s="15" t="s">
        <v>95</v>
      </c>
      <c r="E10" s="17">
        <v>4</v>
      </c>
      <c r="F10" s="16" t="e">
        <f>IF($C10="chiamata",VLOOKUP($A10,#REF!,18,0),IF(lotto2!$C10="fissi", VLOOKUP(lotto2!$A10,#REF!,18,0),VLOOKUP(lotto2!$A10,#REF!,2,0)))</f>
        <v>#REF!</v>
      </c>
    </row>
    <row r="11" spans="1:7" ht="13.5" hidden="1" thickBot="1" x14ac:dyDescent="0.25">
      <c r="A11" t="s">
        <v>21</v>
      </c>
      <c r="B11" s="18" t="s">
        <v>5</v>
      </c>
      <c r="C11" s="19" t="s">
        <v>2</v>
      </c>
      <c r="D11" s="19" t="s">
        <v>96</v>
      </c>
      <c r="E11" s="21">
        <v>3.5</v>
      </c>
      <c r="F11" s="20" t="e">
        <f>IF($C11="chiamata",VLOOKUP($A11,#REF!,18,0),IF(lotto2!$C11="fissi", VLOOKUP(lotto2!$A11,#REF!,18,0),VLOOKUP(lotto2!$A11,#REF!,2,0)))</f>
        <v>#REF!</v>
      </c>
    </row>
    <row r="12" spans="1:7" hidden="1" x14ac:dyDescent="0.2">
      <c r="A12" t="s">
        <v>21</v>
      </c>
      <c r="B12" t="s">
        <v>6</v>
      </c>
      <c r="C12" t="s">
        <v>0</v>
      </c>
      <c r="D12" t="s">
        <v>37</v>
      </c>
      <c r="E12" s="9">
        <v>4</v>
      </c>
      <c r="F12" s="6" t="e">
        <f>IF($C12="chiamata",VLOOKUP($A12,#REF!,18,0),IF(lotto2!$C12="fissi", VLOOKUP(lotto2!$A12,#REF!,18,0),VLOOKUP(lotto2!$A12,#REF!,2,0)))</f>
        <v>#REF!</v>
      </c>
    </row>
    <row r="13" spans="1:7" hidden="1" x14ac:dyDescent="0.2">
      <c r="A13" t="s">
        <v>21</v>
      </c>
      <c r="B13" t="s">
        <v>6</v>
      </c>
      <c r="C13" t="s">
        <v>0</v>
      </c>
      <c r="D13" t="s">
        <v>38</v>
      </c>
      <c r="E13" s="9">
        <v>4</v>
      </c>
      <c r="F13" s="6" t="e">
        <f>IF($C13="chiamata",VLOOKUP($A13,#REF!,18,0),IF(lotto2!$C13="fissi", VLOOKUP(lotto2!$A13,#REF!,18,0),VLOOKUP(lotto2!$A13,#REF!,2,0)))</f>
        <v>#REF!</v>
      </c>
    </row>
    <row r="14" spans="1:7" hidden="1" x14ac:dyDescent="0.2">
      <c r="A14" t="s">
        <v>21</v>
      </c>
      <c r="B14" t="s">
        <v>6</v>
      </c>
      <c r="C14" t="s">
        <v>1</v>
      </c>
      <c r="D14" t="s">
        <v>97</v>
      </c>
      <c r="E14" s="9">
        <v>4</v>
      </c>
      <c r="F14" s="6" t="e">
        <f>IF($C14="chiamata",VLOOKUP($A14,#REF!,18,0),IF(lotto2!$C14="fissi", VLOOKUP(lotto2!$A14,#REF!,18,0),VLOOKUP(lotto2!$A14,#REF!,2,0)))</f>
        <v>#REF!</v>
      </c>
    </row>
    <row r="15" spans="1:7" hidden="1" x14ac:dyDescent="0.2">
      <c r="A15" t="s">
        <v>21</v>
      </c>
      <c r="B15" t="s">
        <v>6</v>
      </c>
      <c r="C15" t="s">
        <v>2</v>
      </c>
      <c r="D15" t="s">
        <v>98</v>
      </c>
      <c r="E15" s="9">
        <v>4</v>
      </c>
      <c r="F15" s="6" t="e">
        <f>IF($C15="chiamata",VLOOKUP($A15,#REF!,18,0),IF(lotto2!$C15="fissi", VLOOKUP(lotto2!$A15,#REF!,18,0),VLOOKUP(lotto2!$A15,#REF!,2,0)))</f>
        <v>#REF!</v>
      </c>
    </row>
    <row r="16" spans="1:7" hidden="1" x14ac:dyDescent="0.2">
      <c r="A16" t="s">
        <v>21</v>
      </c>
      <c r="B16" t="s">
        <v>7</v>
      </c>
      <c r="C16" t="s">
        <v>0</v>
      </c>
      <c r="D16" t="s">
        <v>35</v>
      </c>
      <c r="E16" s="9">
        <v>4.5</v>
      </c>
      <c r="F16" s="6" t="e">
        <f>IF($C16="chiamata",VLOOKUP($A16,#REF!,18,0),IF(lotto2!$C16="fissi", VLOOKUP(lotto2!$A16,#REF!,18,0),VLOOKUP(lotto2!$A16,#REF!,2,0)))</f>
        <v>#REF!</v>
      </c>
    </row>
    <row r="17" spans="1:6" hidden="1" x14ac:dyDescent="0.2">
      <c r="A17" t="s">
        <v>21</v>
      </c>
      <c r="B17" t="s">
        <v>7</v>
      </c>
      <c r="C17" t="s">
        <v>0</v>
      </c>
      <c r="D17" t="s">
        <v>81</v>
      </c>
      <c r="E17" s="9">
        <v>4.5</v>
      </c>
      <c r="F17" s="6" t="e">
        <f>IF($C17="chiamata",VLOOKUP($A17,#REF!,18,0),IF(lotto2!$C17="fissi", VLOOKUP(lotto2!$A17,#REF!,18,0),VLOOKUP(lotto2!$A17,#REF!,2,0)))</f>
        <v>#REF!</v>
      </c>
    </row>
    <row r="18" spans="1:6" hidden="1" x14ac:dyDescent="0.2">
      <c r="A18" t="s">
        <v>21</v>
      </c>
      <c r="B18" t="s">
        <v>7</v>
      </c>
      <c r="C18" t="s">
        <v>0</v>
      </c>
      <c r="D18" t="s">
        <v>82</v>
      </c>
      <c r="E18" s="9">
        <v>4.5</v>
      </c>
      <c r="F18" s="6" t="e">
        <f>IF($C18="chiamata",VLOOKUP($A18,#REF!,18,0),IF(lotto2!$C18="fissi", VLOOKUP(lotto2!$A18,#REF!,18,0),VLOOKUP(lotto2!$A18,#REF!,2,0)))</f>
        <v>#REF!</v>
      </c>
    </row>
    <row r="19" spans="1:6" hidden="1" x14ac:dyDescent="0.2">
      <c r="A19" t="s">
        <v>21</v>
      </c>
      <c r="B19" t="s">
        <v>7</v>
      </c>
      <c r="C19" t="s">
        <v>1</v>
      </c>
      <c r="D19" t="s">
        <v>59</v>
      </c>
      <c r="E19" s="9">
        <v>4.5</v>
      </c>
      <c r="F19" s="6" t="e">
        <f>IF($C19="chiamata",VLOOKUP($A19,#REF!,18,0),IF(lotto2!$C19="fissi", VLOOKUP(lotto2!$A19,#REF!,18,0),VLOOKUP(lotto2!$A19,#REF!,2,0)))</f>
        <v>#REF!</v>
      </c>
    </row>
    <row r="20" spans="1:6" hidden="1" x14ac:dyDescent="0.2">
      <c r="A20" t="s">
        <v>21</v>
      </c>
      <c r="B20" t="s">
        <v>7</v>
      </c>
      <c r="C20" t="s">
        <v>1</v>
      </c>
      <c r="D20" t="s">
        <v>99</v>
      </c>
      <c r="E20" s="9">
        <v>4.5</v>
      </c>
      <c r="F20" s="6" t="e">
        <f>IF($C20="chiamata",VLOOKUP($A20,#REF!,18,0),IF(lotto2!$C20="fissi", VLOOKUP(lotto2!$A20,#REF!,18,0),VLOOKUP(lotto2!$A20,#REF!,2,0)))</f>
        <v>#REF!</v>
      </c>
    </row>
    <row r="21" spans="1:6" hidden="1" x14ac:dyDescent="0.2">
      <c r="A21" t="s">
        <v>21</v>
      </c>
      <c r="B21" t="s">
        <v>7</v>
      </c>
      <c r="C21" t="s">
        <v>1</v>
      </c>
      <c r="D21" t="s">
        <v>100</v>
      </c>
      <c r="E21" s="9">
        <v>5</v>
      </c>
      <c r="F21" s="6" t="e">
        <f>IF($C21="chiamata",VLOOKUP($A21,#REF!,18,0),IF(lotto2!$C21="fissi", VLOOKUP(lotto2!$A21,#REF!,18,0),VLOOKUP(lotto2!$A21,#REF!,2,0)))</f>
        <v>#REF!</v>
      </c>
    </row>
    <row r="22" spans="1:6" hidden="1" x14ac:dyDescent="0.2">
      <c r="A22" t="s">
        <v>21</v>
      </c>
      <c r="B22" t="s">
        <v>7</v>
      </c>
      <c r="C22" t="s">
        <v>2</v>
      </c>
      <c r="D22" t="s">
        <v>101</v>
      </c>
      <c r="E22" s="9">
        <v>5</v>
      </c>
      <c r="F22" s="6" t="e">
        <f>IF($C22="chiamata",VLOOKUP($A22,#REF!,18,0),IF(lotto2!$C22="fissi", VLOOKUP(lotto2!$A22,#REF!,18,0),VLOOKUP(lotto2!$A22,#REF!,2,0)))</f>
        <v>#REF!</v>
      </c>
    </row>
    <row r="23" spans="1:6" hidden="1" x14ac:dyDescent="0.2">
      <c r="A23" t="s">
        <v>21</v>
      </c>
      <c r="B23" t="s">
        <v>8</v>
      </c>
      <c r="C23" t="s">
        <v>1</v>
      </c>
      <c r="D23" t="s">
        <v>57</v>
      </c>
      <c r="E23" s="9">
        <v>3.5</v>
      </c>
      <c r="F23" s="6" t="e">
        <f>IF($C23="chiamata",VLOOKUP($A23,#REF!,18,0),IF(lotto2!$C27="fissi", VLOOKUP(lotto2!$A27,#REF!,18,0),VLOOKUP(lotto2!$A27,#REF!,2,0)))</f>
        <v>#REF!</v>
      </c>
    </row>
    <row r="24" spans="1:6" hidden="1" x14ac:dyDescent="0.2">
      <c r="A24" t="s">
        <v>21</v>
      </c>
      <c r="B24" t="s">
        <v>8</v>
      </c>
      <c r="C24" t="s">
        <v>1</v>
      </c>
      <c r="D24" t="s">
        <v>102</v>
      </c>
      <c r="E24" s="9">
        <v>4.5</v>
      </c>
      <c r="F24" s="6" t="e">
        <f>IF($C24="chiamata",VLOOKUP($A24,#REF!,18,0),IF(lotto2!$C28="fissi", VLOOKUP(lotto2!$A28,#REF!,18,0),VLOOKUP(lotto2!$A28,#REF!,2,0)))</f>
        <v>#REF!</v>
      </c>
    </row>
    <row r="25" spans="1:6" hidden="1" x14ac:dyDescent="0.2">
      <c r="A25" t="s">
        <v>21</v>
      </c>
      <c r="B25" t="s">
        <v>10</v>
      </c>
      <c r="C25" t="s">
        <v>1</v>
      </c>
      <c r="D25" t="s">
        <v>33</v>
      </c>
      <c r="E25" s="9">
        <v>3.5</v>
      </c>
      <c r="F25" s="6" t="e">
        <f>IF($C25="chiamata",VLOOKUP($A25,#REF!,18,0),IF(lotto2!$C36="fissi", VLOOKUP(lotto2!$A36,#REF!,18,0),VLOOKUP(lotto2!$A36,#REF!,2,0)))</f>
        <v>#REF!</v>
      </c>
    </row>
    <row r="26" spans="1:6" hidden="1" x14ac:dyDescent="0.2">
      <c r="A26" t="s">
        <v>21</v>
      </c>
      <c r="B26" t="s">
        <v>10</v>
      </c>
      <c r="C26" t="s">
        <v>1</v>
      </c>
      <c r="D26" t="s">
        <v>45</v>
      </c>
      <c r="E26" s="9">
        <v>3.5</v>
      </c>
      <c r="F26" s="6" t="e">
        <f>IF($C26="chiamata",VLOOKUP($A26,#REF!,18,0),IF(lotto2!$C37="fissi", VLOOKUP(lotto2!$A37,#REF!,18,0),VLOOKUP(lotto2!$A37,#REF!,2,0)))</f>
        <v>#REF!</v>
      </c>
    </row>
    <row r="27" spans="1:6" hidden="1" x14ac:dyDescent="0.2">
      <c r="A27" t="s">
        <v>21</v>
      </c>
      <c r="B27" t="s">
        <v>10</v>
      </c>
      <c r="C27" t="s">
        <v>1</v>
      </c>
      <c r="D27" t="s">
        <v>105</v>
      </c>
      <c r="E27" s="9">
        <v>3.5</v>
      </c>
      <c r="F27" s="6" t="e">
        <f>IF($C27="chiamata",VLOOKUP($A27,#REF!,18,0),IF(lotto2!$C38="fissi", VLOOKUP(lotto2!$A38,#REF!,18,0),VLOOKUP(lotto2!$A38,#REF!,2,0)))</f>
        <v>#REF!</v>
      </c>
    </row>
    <row r="28" spans="1:6" hidden="1" x14ac:dyDescent="0.2">
      <c r="A28" t="s">
        <v>21</v>
      </c>
      <c r="B28" t="s">
        <v>19</v>
      </c>
      <c r="C28" t="s">
        <v>1</v>
      </c>
      <c r="D28" t="s">
        <v>132</v>
      </c>
      <c r="E28" s="9">
        <v>3.5</v>
      </c>
      <c r="F28" s="6" t="e">
        <f>IF($C28="chiamata",VLOOKUP($A28,#REF!,18,0),IF(lotto2!$C105="fissi", VLOOKUP(lotto2!$A105,#REF!,18,0),VLOOKUP(lotto2!$A105,#REF!,2,0)))</f>
        <v>#REF!</v>
      </c>
    </row>
    <row r="29" spans="1:6" hidden="1" x14ac:dyDescent="0.2">
      <c r="A29" t="s">
        <v>21</v>
      </c>
      <c r="B29" t="s">
        <v>9</v>
      </c>
      <c r="C29" t="s">
        <v>0</v>
      </c>
      <c r="D29" t="s">
        <v>48</v>
      </c>
      <c r="E29" s="9">
        <v>4</v>
      </c>
      <c r="F29" s="6" t="e">
        <f>IF($C29="chiamata",VLOOKUP($A29,#REF!,18,0),IF(lotto2!$C29="fissi", VLOOKUP(lotto2!$A29,#REF!,18,0),VLOOKUP(lotto2!$A29,#REF!,2,0)))</f>
        <v>#REF!</v>
      </c>
    </row>
    <row r="30" spans="1:6" hidden="1" x14ac:dyDescent="0.2">
      <c r="A30" t="s">
        <v>21</v>
      </c>
      <c r="B30" t="s">
        <v>9</v>
      </c>
      <c r="C30" t="s">
        <v>0</v>
      </c>
      <c r="D30" t="s">
        <v>103</v>
      </c>
      <c r="E30" s="9">
        <v>4</v>
      </c>
      <c r="F30" s="6" t="e">
        <f>IF($C30="chiamata",VLOOKUP($A30,#REF!,18,0),IF(lotto2!$C30="fissi", VLOOKUP(lotto2!$A30,#REF!,18,0),VLOOKUP(lotto2!$A30,#REF!,2,0)))</f>
        <v>#REF!</v>
      </c>
    </row>
    <row r="31" spans="1:6" hidden="1" x14ac:dyDescent="0.2">
      <c r="A31" t="s">
        <v>21</v>
      </c>
      <c r="B31" t="s">
        <v>9</v>
      </c>
      <c r="C31" t="s">
        <v>1</v>
      </c>
      <c r="D31" t="s">
        <v>104</v>
      </c>
      <c r="E31" s="9">
        <v>4</v>
      </c>
      <c r="F31" s="6" t="e">
        <f>IF($C31="chiamata",VLOOKUP($A31,#REF!,18,0),IF(lotto2!$C31="fissi", VLOOKUP(lotto2!$A31,#REF!,18,0),VLOOKUP(lotto2!$A31,#REF!,2,0)))</f>
        <v>#REF!</v>
      </c>
    </row>
    <row r="32" spans="1:6" hidden="1" x14ac:dyDescent="0.2">
      <c r="A32" t="s">
        <v>21</v>
      </c>
      <c r="B32" s="15" t="s">
        <v>8</v>
      </c>
      <c r="C32" s="22" t="s">
        <v>1</v>
      </c>
      <c r="D32" s="15" t="s">
        <v>142</v>
      </c>
      <c r="E32" s="17">
        <v>2</v>
      </c>
      <c r="F32" s="16">
        <v>2350</v>
      </c>
    </row>
    <row r="33" spans="1:7" hidden="1" x14ac:dyDescent="0.2">
      <c r="A33" t="s">
        <v>21</v>
      </c>
      <c r="B33" s="15" t="s">
        <v>8</v>
      </c>
      <c r="C33" s="22" t="s">
        <v>1</v>
      </c>
      <c r="D33" s="15" t="s">
        <v>140</v>
      </c>
      <c r="E33" s="17">
        <v>2</v>
      </c>
      <c r="F33" s="16">
        <v>2350</v>
      </c>
    </row>
    <row r="34" spans="1:7" hidden="1" x14ac:dyDescent="0.2">
      <c r="A34" t="s">
        <v>21</v>
      </c>
      <c r="B34" t="s">
        <v>8</v>
      </c>
      <c r="C34" t="s">
        <v>0</v>
      </c>
      <c r="D34" t="s">
        <v>61</v>
      </c>
      <c r="E34" s="9">
        <v>3.5</v>
      </c>
      <c r="F34" s="6" t="e">
        <f>IF($C34="chiamata",VLOOKUP($A34,#REF!,18,0),IF(lotto2!$C23="fissi", VLOOKUP(lotto2!$A23,#REF!,18,0),VLOOKUP(lotto2!$A23,#REF!,2,0)))</f>
        <v>#REF!</v>
      </c>
    </row>
    <row r="35" spans="1:7" hidden="1" x14ac:dyDescent="0.2">
      <c r="A35" t="s">
        <v>21</v>
      </c>
      <c r="B35" t="s">
        <v>8</v>
      </c>
      <c r="C35" t="s">
        <v>0</v>
      </c>
      <c r="D35" t="s">
        <v>62</v>
      </c>
      <c r="E35" s="9">
        <v>3.5</v>
      </c>
      <c r="F35" s="6" t="e">
        <f>IF($C35="chiamata",VLOOKUP($A35,#REF!,18,0),IF(lotto2!$C24="fissi", VLOOKUP(lotto2!$A24,#REF!,18,0),VLOOKUP(lotto2!$A24,#REF!,2,0)))</f>
        <v>#REF!</v>
      </c>
    </row>
    <row r="36" spans="1:7" hidden="1" x14ac:dyDescent="0.2">
      <c r="A36" t="s">
        <v>21</v>
      </c>
      <c r="B36" t="s">
        <v>8</v>
      </c>
      <c r="C36" t="s">
        <v>0</v>
      </c>
      <c r="D36" t="s">
        <v>64</v>
      </c>
      <c r="E36" s="9">
        <v>3.5</v>
      </c>
      <c r="F36" s="6" t="e">
        <f>IF($C36="chiamata",VLOOKUP($A36,#REF!,18,0),IF(lotto2!$C25="fissi", VLOOKUP(lotto2!$A25,#REF!,18,0),VLOOKUP(lotto2!$A25,#REF!,2,0)))</f>
        <v>#REF!</v>
      </c>
    </row>
    <row r="37" spans="1:7" hidden="1" x14ac:dyDescent="0.2">
      <c r="A37" t="s">
        <v>21</v>
      </c>
      <c r="B37" t="s">
        <v>8</v>
      </c>
      <c r="C37" t="s">
        <v>0</v>
      </c>
      <c r="D37" t="s">
        <v>65</v>
      </c>
      <c r="E37" s="9">
        <v>3.5</v>
      </c>
      <c r="F37" s="6" t="e">
        <f>IF($C37="chiamata",VLOOKUP($A37,#REF!,18,0),IF(lotto2!$C26="fissi", VLOOKUP(lotto2!$A26,#REF!,18,0),VLOOKUP(lotto2!$A26,#REF!,2,0)))</f>
        <v>#REF!</v>
      </c>
    </row>
    <row r="38" spans="1:7" hidden="1" x14ac:dyDescent="0.2">
      <c r="A38" t="s">
        <v>21</v>
      </c>
      <c r="B38" t="s">
        <v>10</v>
      </c>
      <c r="C38" t="s">
        <v>0</v>
      </c>
      <c r="D38" t="s">
        <v>68</v>
      </c>
      <c r="E38" s="9">
        <v>3.5</v>
      </c>
      <c r="F38" s="6" t="e">
        <f>IF($C38="chiamata",VLOOKUP($A38,#REF!,18,0),IF(lotto2!$C32="fissi", VLOOKUP(lotto2!$A32,#REF!,18,0),VLOOKUP(lotto2!$A32,#REF!,2,0)))</f>
        <v>#REF!</v>
      </c>
    </row>
    <row r="39" spans="1:7" x14ac:dyDescent="0.2">
      <c r="A39" s="32" t="s">
        <v>21</v>
      </c>
      <c r="B39" s="37" t="s">
        <v>11</v>
      </c>
      <c r="C39" s="32" t="s">
        <v>1</v>
      </c>
      <c r="D39" s="32" t="s">
        <v>106</v>
      </c>
      <c r="E39" s="33">
        <v>2.5</v>
      </c>
      <c r="F39" s="34"/>
      <c r="G39" s="35">
        <v>116</v>
      </c>
    </row>
    <row r="40" spans="1:7" x14ac:dyDescent="0.2">
      <c r="A40" s="32" t="s">
        <v>21</v>
      </c>
      <c r="B40" s="37" t="s">
        <v>11</v>
      </c>
      <c r="C40" s="32" t="s">
        <v>1</v>
      </c>
      <c r="D40" s="32" t="s">
        <v>107</v>
      </c>
      <c r="E40" s="33">
        <v>2.5</v>
      </c>
      <c r="F40" s="34"/>
      <c r="G40" s="35">
        <v>116</v>
      </c>
    </row>
    <row r="41" spans="1:7" x14ac:dyDescent="0.2">
      <c r="A41" s="32" t="s">
        <v>21</v>
      </c>
      <c r="B41" s="37" t="s">
        <v>11</v>
      </c>
      <c r="C41" s="32" t="s">
        <v>1</v>
      </c>
      <c r="D41" s="32" t="s">
        <v>108</v>
      </c>
      <c r="E41" s="33">
        <v>2.5</v>
      </c>
      <c r="F41" s="34"/>
      <c r="G41" s="35">
        <v>116</v>
      </c>
    </row>
    <row r="42" spans="1:7" x14ac:dyDescent="0.2">
      <c r="A42" s="32" t="s">
        <v>21</v>
      </c>
      <c r="B42" s="37" t="s">
        <v>11</v>
      </c>
      <c r="C42" s="32" t="s">
        <v>2</v>
      </c>
      <c r="D42" s="32" t="s">
        <v>109</v>
      </c>
      <c r="E42" s="33">
        <v>2.5</v>
      </c>
      <c r="F42" s="34"/>
      <c r="G42" s="35">
        <v>116</v>
      </c>
    </row>
    <row r="43" spans="1:7" hidden="1" x14ac:dyDescent="0.2">
      <c r="A43" t="s">
        <v>21</v>
      </c>
      <c r="B43" s="14" t="s">
        <v>12</v>
      </c>
      <c r="C43" s="15" t="s">
        <v>0</v>
      </c>
      <c r="D43" s="15" t="s">
        <v>53</v>
      </c>
      <c r="E43" s="25"/>
      <c r="F43" s="24"/>
    </row>
    <row r="44" spans="1:7" hidden="1" x14ac:dyDescent="0.2">
      <c r="A44" t="s">
        <v>21</v>
      </c>
      <c r="B44" s="14" t="s">
        <v>12</v>
      </c>
      <c r="C44" s="15" t="s">
        <v>0</v>
      </c>
      <c r="D44" s="15" t="s">
        <v>54</v>
      </c>
      <c r="E44" s="25"/>
      <c r="F44" s="24"/>
    </row>
    <row r="45" spans="1:7" hidden="1" x14ac:dyDescent="0.2">
      <c r="A45" t="s">
        <v>21</v>
      </c>
      <c r="B45" s="14" t="s">
        <v>12</v>
      </c>
      <c r="C45" s="15" t="s">
        <v>0</v>
      </c>
      <c r="D45" s="15" t="s">
        <v>55</v>
      </c>
      <c r="E45" s="25"/>
      <c r="F45" s="24"/>
    </row>
    <row r="46" spans="1:7" hidden="1" x14ac:dyDescent="0.2">
      <c r="A46" t="s">
        <v>21</v>
      </c>
      <c r="B46" s="14" t="s">
        <v>12</v>
      </c>
      <c r="C46" s="15" t="s">
        <v>0</v>
      </c>
      <c r="D46" s="15" t="s">
        <v>56</v>
      </c>
      <c r="E46" s="25"/>
      <c r="F46" s="24"/>
    </row>
    <row r="47" spans="1:7" hidden="1" x14ac:dyDescent="0.2">
      <c r="A47" t="s">
        <v>21</v>
      </c>
      <c r="B47" s="14" t="s">
        <v>12</v>
      </c>
      <c r="C47" s="15" t="s">
        <v>0</v>
      </c>
      <c r="D47" s="15" t="s">
        <v>43</v>
      </c>
      <c r="E47" s="25"/>
      <c r="F47" s="24"/>
    </row>
    <row r="48" spans="1:7" hidden="1" x14ac:dyDescent="0.2">
      <c r="A48" t="s">
        <v>21</v>
      </c>
      <c r="B48" s="14" t="s">
        <v>12</v>
      </c>
      <c r="C48" s="15" t="s">
        <v>0</v>
      </c>
      <c r="D48" s="15" t="s">
        <v>44</v>
      </c>
      <c r="E48" s="25"/>
      <c r="F48" s="24"/>
    </row>
    <row r="49" spans="1:6" hidden="1" x14ac:dyDescent="0.2">
      <c r="A49" t="s">
        <v>21</v>
      </c>
      <c r="B49" s="14" t="s">
        <v>12</v>
      </c>
      <c r="C49" s="15" t="s">
        <v>1</v>
      </c>
      <c r="D49" s="15" t="s">
        <v>110</v>
      </c>
      <c r="E49" s="25"/>
      <c r="F49" s="24"/>
    </row>
    <row r="50" spans="1:6" hidden="1" x14ac:dyDescent="0.2">
      <c r="A50" t="s">
        <v>21</v>
      </c>
      <c r="B50" s="14" t="s">
        <v>12</v>
      </c>
      <c r="C50" s="15" t="s">
        <v>1</v>
      </c>
      <c r="D50" s="15" t="s">
        <v>111</v>
      </c>
      <c r="E50" s="25"/>
      <c r="F50" s="24"/>
    </row>
    <row r="51" spans="1:6" hidden="1" x14ac:dyDescent="0.2">
      <c r="A51" t="s">
        <v>21</v>
      </c>
      <c r="B51" s="14" t="s">
        <v>12</v>
      </c>
      <c r="C51" s="15" t="s">
        <v>1</v>
      </c>
      <c r="D51" s="15" t="s">
        <v>112</v>
      </c>
      <c r="E51" s="25"/>
      <c r="F51" s="24"/>
    </row>
    <row r="52" spans="1:6" hidden="1" x14ac:dyDescent="0.2">
      <c r="A52" t="s">
        <v>21</v>
      </c>
      <c r="B52" s="14" t="s">
        <v>12</v>
      </c>
      <c r="C52" s="15" t="s">
        <v>2</v>
      </c>
      <c r="D52" s="15" t="s">
        <v>113</v>
      </c>
      <c r="E52" s="25"/>
      <c r="F52" s="24"/>
    </row>
    <row r="53" spans="1:6" ht="13.5" hidden="1" thickBot="1" x14ac:dyDescent="0.25">
      <c r="A53" t="s">
        <v>21</v>
      </c>
      <c r="B53" s="18" t="s">
        <v>12</v>
      </c>
      <c r="C53" s="19" t="s">
        <v>2</v>
      </c>
      <c r="D53" s="19" t="s">
        <v>114</v>
      </c>
      <c r="E53" s="27"/>
      <c r="F53" s="26"/>
    </row>
    <row r="54" spans="1:6" hidden="1" x14ac:dyDescent="0.2">
      <c r="A54" t="s">
        <v>21</v>
      </c>
      <c r="B54" t="s">
        <v>13</v>
      </c>
      <c r="C54" t="s">
        <v>0</v>
      </c>
      <c r="D54" t="s">
        <v>75</v>
      </c>
      <c r="E54" s="9">
        <v>4.5</v>
      </c>
      <c r="F54" s="6" t="e">
        <f>IF($C54="chiamata",VLOOKUP($A54,#REF!,18,0),IF(lotto2!$C54="fissi", VLOOKUP(lotto2!$A54,#REF!,18,0),VLOOKUP(lotto2!$A54,#REF!,2,0)))</f>
        <v>#REF!</v>
      </c>
    </row>
    <row r="55" spans="1:6" hidden="1" x14ac:dyDescent="0.2">
      <c r="A55" t="s">
        <v>21</v>
      </c>
      <c r="B55" t="s">
        <v>13</v>
      </c>
      <c r="C55" t="s">
        <v>0</v>
      </c>
      <c r="D55" t="s">
        <v>76</v>
      </c>
      <c r="E55" s="9">
        <v>4.5</v>
      </c>
      <c r="F55" s="6" t="e">
        <f>IF($C55="chiamata",VLOOKUP($A55,#REF!,18,0),IF(lotto2!$C55="fissi", VLOOKUP(lotto2!$A55,#REF!,18,0),VLOOKUP(lotto2!$A55,#REF!,2,0)))</f>
        <v>#REF!</v>
      </c>
    </row>
    <row r="56" spans="1:6" hidden="1" x14ac:dyDescent="0.2">
      <c r="A56" t="s">
        <v>21</v>
      </c>
      <c r="B56" t="s">
        <v>13</v>
      </c>
      <c r="C56" t="s">
        <v>0</v>
      </c>
      <c r="D56" t="s">
        <v>77</v>
      </c>
      <c r="E56" s="9">
        <v>5</v>
      </c>
      <c r="F56" s="6" t="e">
        <f>IF($C56="chiamata",VLOOKUP($A56,#REF!,18,0),IF(lotto2!$C56="fissi", VLOOKUP(lotto2!$A56,#REF!,18,0),VLOOKUP(lotto2!$A56,#REF!,2,0)))</f>
        <v>#REF!</v>
      </c>
    </row>
    <row r="57" spans="1:6" hidden="1" x14ac:dyDescent="0.2">
      <c r="A57" t="s">
        <v>21</v>
      </c>
      <c r="B57" t="s">
        <v>13</v>
      </c>
      <c r="C57" t="s">
        <v>0</v>
      </c>
      <c r="D57" t="s">
        <v>78</v>
      </c>
      <c r="E57" s="9">
        <v>5</v>
      </c>
      <c r="F57" s="6" t="e">
        <f>IF($C57="chiamata",VLOOKUP($A57,#REF!,18,0),IF(lotto2!$C57="fissi", VLOOKUP(lotto2!$A57,#REF!,18,0),VLOOKUP(lotto2!$A57,#REF!,2,0)))</f>
        <v>#REF!</v>
      </c>
    </row>
    <row r="58" spans="1:6" hidden="1" x14ac:dyDescent="0.2">
      <c r="A58" t="s">
        <v>21</v>
      </c>
      <c r="B58" t="s">
        <v>13</v>
      </c>
      <c r="C58" t="s">
        <v>0</v>
      </c>
      <c r="D58" t="s">
        <v>79</v>
      </c>
      <c r="E58" s="9">
        <v>4.5</v>
      </c>
      <c r="F58" s="6" t="e">
        <f>IF($C58="chiamata",VLOOKUP($A58,#REF!,18,0),IF(lotto2!$C58="fissi", VLOOKUP(lotto2!$A58,#REF!,18,0),VLOOKUP(lotto2!$A58,#REF!,2,0)))</f>
        <v>#REF!</v>
      </c>
    </row>
    <row r="59" spans="1:6" hidden="1" x14ac:dyDescent="0.2">
      <c r="A59" t="s">
        <v>21</v>
      </c>
      <c r="B59" t="s">
        <v>13</v>
      </c>
      <c r="C59" t="s">
        <v>0</v>
      </c>
      <c r="D59" t="s">
        <v>80</v>
      </c>
      <c r="E59" s="9">
        <v>4.5</v>
      </c>
      <c r="F59" s="6" t="e">
        <f>IF($C59="chiamata",VLOOKUP($A59,#REF!,18,0),IF(lotto2!$C59="fissi", VLOOKUP(lotto2!$A59,#REF!,18,0),VLOOKUP(lotto2!$A59,#REF!,2,0)))</f>
        <v>#REF!</v>
      </c>
    </row>
    <row r="60" spans="1:6" hidden="1" x14ac:dyDescent="0.2">
      <c r="A60" t="s">
        <v>21</v>
      </c>
      <c r="B60" t="s">
        <v>13</v>
      </c>
      <c r="C60" t="s">
        <v>1</v>
      </c>
      <c r="D60" t="s">
        <v>90</v>
      </c>
      <c r="E60" s="9">
        <v>4.5</v>
      </c>
      <c r="F60" s="6" t="e">
        <f>IF($C60="chiamata",VLOOKUP($A60,#REF!,18,0),IF(lotto2!$C60="fissi", VLOOKUP(lotto2!$A60,#REF!,18,0),VLOOKUP(lotto2!$A60,#REF!,2,0)))</f>
        <v>#REF!</v>
      </c>
    </row>
    <row r="61" spans="1:6" hidden="1" x14ac:dyDescent="0.2">
      <c r="A61" t="s">
        <v>21</v>
      </c>
      <c r="B61" t="s">
        <v>13</v>
      </c>
      <c r="C61" t="s">
        <v>1</v>
      </c>
      <c r="D61" t="s">
        <v>115</v>
      </c>
      <c r="E61" s="9">
        <v>5</v>
      </c>
      <c r="F61" s="6" t="e">
        <f>IF($C61="chiamata",VLOOKUP($A61,#REF!,18,0),IF(lotto2!$C61="fissi", VLOOKUP(lotto2!$A61,#REF!,18,0),VLOOKUP(lotto2!$A61,#REF!,2,0)))</f>
        <v>#REF!</v>
      </c>
    </row>
    <row r="62" spans="1:6" hidden="1" x14ac:dyDescent="0.2">
      <c r="A62" t="s">
        <v>21</v>
      </c>
      <c r="B62" t="s">
        <v>13</v>
      </c>
      <c r="C62" t="s">
        <v>1</v>
      </c>
      <c r="D62" t="s">
        <v>116</v>
      </c>
      <c r="E62" s="9">
        <v>5</v>
      </c>
      <c r="F62" s="6" t="e">
        <f>IF($C62="chiamata",VLOOKUP($A62,#REF!,18,0),IF(lotto2!$C62="fissi", VLOOKUP(lotto2!$A62,#REF!,18,0),VLOOKUP(lotto2!$A62,#REF!,2,0)))</f>
        <v>#REF!</v>
      </c>
    </row>
    <row r="63" spans="1:6" hidden="1" x14ac:dyDescent="0.2">
      <c r="A63" t="s">
        <v>21</v>
      </c>
      <c r="B63" t="s">
        <v>13</v>
      </c>
      <c r="C63" t="s">
        <v>2</v>
      </c>
      <c r="D63" t="s">
        <v>117</v>
      </c>
      <c r="E63" s="9">
        <v>5</v>
      </c>
      <c r="F63" s="6" t="e">
        <f>IF($C63="chiamata",VLOOKUP($A63,#REF!,18,0),IF(lotto2!$C63="fissi", VLOOKUP(lotto2!$A63,#REF!,18,0),VLOOKUP(lotto2!$A63,#REF!,2,0)))</f>
        <v>#REF!</v>
      </c>
    </row>
    <row r="64" spans="1:6" hidden="1" x14ac:dyDescent="0.2">
      <c r="A64" t="s">
        <v>21</v>
      </c>
      <c r="B64" t="s">
        <v>14</v>
      </c>
      <c r="C64" t="s">
        <v>0</v>
      </c>
      <c r="D64" t="s">
        <v>73</v>
      </c>
      <c r="E64" s="9">
        <v>4.5</v>
      </c>
      <c r="F64" s="6" t="e">
        <f>IF($C64="chiamata",VLOOKUP($A64,#REF!,18,0),IF(lotto2!$C64="fissi", VLOOKUP(lotto2!$A64,#REF!,18,0),VLOOKUP(lotto2!$A64,#REF!,2,0)))</f>
        <v>#REF!</v>
      </c>
    </row>
    <row r="65" spans="1:6" hidden="1" x14ac:dyDescent="0.2">
      <c r="A65" t="s">
        <v>21</v>
      </c>
      <c r="B65" t="s">
        <v>14</v>
      </c>
      <c r="C65" t="s">
        <v>0</v>
      </c>
      <c r="D65" t="s">
        <v>49</v>
      </c>
      <c r="E65" s="9">
        <v>4.5</v>
      </c>
      <c r="F65" s="6" t="e">
        <f>IF($C65="chiamata",VLOOKUP($A65,#REF!,18,0),IF(lotto2!$C65="fissi", VLOOKUP(lotto2!$A65,#REF!,18,0),VLOOKUP(lotto2!$A65,#REF!,2,0)))</f>
        <v>#REF!</v>
      </c>
    </row>
    <row r="66" spans="1:6" hidden="1" x14ac:dyDescent="0.2">
      <c r="A66" t="s">
        <v>21</v>
      </c>
      <c r="B66" t="s">
        <v>14</v>
      </c>
      <c r="C66" t="s">
        <v>0</v>
      </c>
      <c r="D66" t="s">
        <v>50</v>
      </c>
      <c r="E66" s="9">
        <v>4.5</v>
      </c>
      <c r="F66" s="6" t="e">
        <f>IF($C66="chiamata",VLOOKUP($A66,#REF!,18,0),IF(lotto2!$C66="fissi", VLOOKUP(lotto2!$A66,#REF!,18,0),VLOOKUP(lotto2!$A66,#REF!,2,0)))</f>
        <v>#REF!</v>
      </c>
    </row>
    <row r="67" spans="1:6" hidden="1" x14ac:dyDescent="0.2">
      <c r="A67" t="s">
        <v>21</v>
      </c>
      <c r="B67" t="s">
        <v>14</v>
      </c>
      <c r="C67" t="s">
        <v>0</v>
      </c>
      <c r="D67" t="s">
        <v>85</v>
      </c>
      <c r="E67" s="9">
        <v>4.5</v>
      </c>
      <c r="F67" s="6" t="e">
        <f>IF($C67="chiamata",VLOOKUP($A67,#REF!,18,0),IF(lotto2!$C67="fissi", VLOOKUP(lotto2!$A67,#REF!,18,0),VLOOKUP(lotto2!$A67,#REF!,2,0)))</f>
        <v>#REF!</v>
      </c>
    </row>
    <row r="68" spans="1:6" hidden="1" x14ac:dyDescent="0.2">
      <c r="A68" t="s">
        <v>21</v>
      </c>
      <c r="B68" t="s">
        <v>14</v>
      </c>
      <c r="C68" t="s">
        <v>0</v>
      </c>
      <c r="D68" t="s">
        <v>86</v>
      </c>
      <c r="E68" s="9">
        <v>4.5</v>
      </c>
      <c r="F68" s="6" t="e">
        <f>IF($C68="chiamata",VLOOKUP($A68,#REF!,18,0),IF(lotto2!$C68="fissi", VLOOKUP(lotto2!$A68,#REF!,18,0),VLOOKUP(lotto2!$A68,#REF!,2,0)))</f>
        <v>#REF!</v>
      </c>
    </row>
    <row r="69" spans="1:6" hidden="1" x14ac:dyDescent="0.2">
      <c r="A69" t="s">
        <v>21</v>
      </c>
      <c r="B69" t="s">
        <v>14</v>
      </c>
      <c r="C69" t="s">
        <v>0</v>
      </c>
      <c r="D69" t="s">
        <v>87</v>
      </c>
      <c r="E69" s="9">
        <v>4.5</v>
      </c>
      <c r="F69" s="6" t="e">
        <f>IF($C69="chiamata",VLOOKUP($A69,#REF!,18,0),IF(lotto2!$C69="fissi", VLOOKUP(lotto2!$A69,#REF!,18,0),VLOOKUP(lotto2!$A69,#REF!,2,0)))</f>
        <v>#REF!</v>
      </c>
    </row>
    <row r="70" spans="1:6" hidden="1" x14ac:dyDescent="0.2">
      <c r="A70" t="s">
        <v>21</v>
      </c>
      <c r="B70" t="s">
        <v>14</v>
      </c>
      <c r="C70" t="s">
        <v>1</v>
      </c>
      <c r="D70" t="s">
        <v>63</v>
      </c>
      <c r="E70" s="9">
        <v>5</v>
      </c>
      <c r="F70" s="6" t="e">
        <f>IF($C70="chiamata",VLOOKUP($A70,#REF!,18,0),IF(lotto2!$C70="fissi", VLOOKUP(lotto2!$A70,#REF!,18,0),VLOOKUP(lotto2!$A70,#REF!,2,0)))</f>
        <v>#REF!</v>
      </c>
    </row>
    <row r="71" spans="1:6" hidden="1" x14ac:dyDescent="0.2">
      <c r="A71" t="s">
        <v>21</v>
      </c>
      <c r="B71" t="s">
        <v>14</v>
      </c>
      <c r="C71" t="s">
        <v>1</v>
      </c>
      <c r="D71" t="s">
        <v>118</v>
      </c>
      <c r="E71" s="9">
        <v>5</v>
      </c>
      <c r="F71" s="6" t="e">
        <f>IF($C71="chiamata",VLOOKUP($A71,#REF!,18,0),IF(lotto2!$C71="fissi", VLOOKUP(lotto2!$A71,#REF!,18,0),VLOOKUP(lotto2!$A71,#REF!,2,0)))</f>
        <v>#REF!</v>
      </c>
    </row>
    <row r="72" spans="1:6" hidden="1" x14ac:dyDescent="0.2">
      <c r="A72" t="s">
        <v>21</v>
      </c>
      <c r="B72" t="s">
        <v>14</v>
      </c>
      <c r="C72" t="s">
        <v>2</v>
      </c>
      <c r="D72" t="s">
        <v>119</v>
      </c>
      <c r="E72" s="9">
        <v>5</v>
      </c>
      <c r="F72" s="6" t="e">
        <f>IF($C72="chiamata",VLOOKUP($A72,#REF!,18,0),IF(lotto2!$C72="fissi", VLOOKUP(lotto2!$A72,#REF!,18,0),VLOOKUP(lotto2!$A72,#REF!,2,0)))</f>
        <v>#REF!</v>
      </c>
    </row>
    <row r="73" spans="1:6" hidden="1" x14ac:dyDescent="0.2">
      <c r="A73" t="s">
        <v>21</v>
      </c>
      <c r="B73" t="s">
        <v>15</v>
      </c>
      <c r="C73" t="s">
        <v>0</v>
      </c>
      <c r="D73" t="s">
        <v>72</v>
      </c>
      <c r="E73" s="9">
        <v>4.5</v>
      </c>
      <c r="F73" s="6" t="e">
        <f>IF($C73="chiamata",VLOOKUP($A73,#REF!,18,0),IF(lotto2!$C73="fissi", VLOOKUP(lotto2!$A73,#REF!,18,0),VLOOKUP(lotto2!$A73,#REF!,2,0)))</f>
        <v>#REF!</v>
      </c>
    </row>
    <row r="74" spans="1:6" hidden="1" x14ac:dyDescent="0.2">
      <c r="A74" t="s">
        <v>21</v>
      </c>
      <c r="B74" t="s">
        <v>15</v>
      </c>
      <c r="C74" t="s">
        <v>0</v>
      </c>
      <c r="D74" t="s">
        <v>46</v>
      </c>
      <c r="E74" s="9">
        <v>4.5</v>
      </c>
      <c r="F74" s="6" t="e">
        <f>IF($C74="chiamata",VLOOKUP($A74,#REF!,18,0),IF(lotto2!$C74="fissi", VLOOKUP(lotto2!$A74,#REF!,18,0),VLOOKUP(lotto2!$A74,#REF!,2,0)))</f>
        <v>#REF!</v>
      </c>
    </row>
    <row r="75" spans="1:6" hidden="1" x14ac:dyDescent="0.2">
      <c r="A75" t="s">
        <v>21</v>
      </c>
      <c r="B75" t="s">
        <v>15</v>
      </c>
      <c r="C75" t="s">
        <v>0</v>
      </c>
      <c r="D75" t="s">
        <v>47</v>
      </c>
      <c r="E75" s="9">
        <v>4.5</v>
      </c>
      <c r="F75" s="6" t="e">
        <f>IF($C75="chiamata",VLOOKUP($A75,#REF!,18,0),IF(lotto2!$C75="fissi", VLOOKUP(lotto2!$A75,#REF!,18,0),VLOOKUP(lotto2!$A75,#REF!,2,0)))</f>
        <v>#REF!</v>
      </c>
    </row>
    <row r="76" spans="1:6" hidden="1" x14ac:dyDescent="0.2">
      <c r="A76" t="s">
        <v>21</v>
      </c>
      <c r="B76" t="s">
        <v>15</v>
      </c>
      <c r="C76" t="s">
        <v>1</v>
      </c>
      <c r="D76" t="s">
        <v>120</v>
      </c>
      <c r="E76" s="9">
        <v>4.5</v>
      </c>
      <c r="F76" s="6" t="e">
        <f>IF($C76="chiamata",VLOOKUP($A76,#REF!,18,0),IF(lotto2!$C76="fissi", VLOOKUP(lotto2!$A76,#REF!,18,0),VLOOKUP(lotto2!$A76,#REF!,2,0)))</f>
        <v>#REF!</v>
      </c>
    </row>
    <row r="77" spans="1:6" hidden="1" x14ac:dyDescent="0.2">
      <c r="A77" t="s">
        <v>21</v>
      </c>
      <c r="B77" t="s">
        <v>15</v>
      </c>
      <c r="C77" t="s">
        <v>1</v>
      </c>
      <c r="D77" t="s">
        <v>121</v>
      </c>
      <c r="E77" s="9">
        <v>4.5</v>
      </c>
      <c r="F77" s="6" t="e">
        <f>IF($C77="chiamata",VLOOKUP($A77,#REF!,18,0),IF(lotto2!$C77="fissi", VLOOKUP(lotto2!$A77,#REF!,18,0),VLOOKUP(lotto2!$A77,#REF!,2,0)))</f>
        <v>#REF!</v>
      </c>
    </row>
    <row r="78" spans="1:6" hidden="1" x14ac:dyDescent="0.2">
      <c r="A78" t="s">
        <v>21</v>
      </c>
      <c r="B78" t="s">
        <v>15</v>
      </c>
      <c r="C78" t="s">
        <v>1</v>
      </c>
      <c r="D78" t="s">
        <v>122</v>
      </c>
      <c r="E78" s="9">
        <v>4.5</v>
      </c>
      <c r="F78" s="6" t="e">
        <f>IF($C78="chiamata",VLOOKUP($A78,#REF!,18,0),IF(lotto2!$C78="fissi", VLOOKUP(lotto2!$A78,#REF!,18,0),VLOOKUP(lotto2!$A78,#REF!,2,0)))</f>
        <v>#REF!</v>
      </c>
    </row>
    <row r="79" spans="1:6" hidden="1" x14ac:dyDescent="0.2">
      <c r="A79" t="s">
        <v>21</v>
      </c>
      <c r="B79" t="s">
        <v>15</v>
      </c>
      <c r="C79" t="s">
        <v>1</v>
      </c>
      <c r="D79" t="s">
        <v>123</v>
      </c>
      <c r="E79" s="9">
        <v>5</v>
      </c>
      <c r="F79" s="6" t="e">
        <f>IF($C79="chiamata",VLOOKUP($A79,#REF!,18,0),IF(lotto2!$C79="fissi", VLOOKUP(lotto2!$A79,#REF!,18,0),VLOOKUP(lotto2!$A79,#REF!,2,0)))</f>
        <v>#REF!</v>
      </c>
    </row>
    <row r="80" spans="1:6" hidden="1" x14ac:dyDescent="0.2">
      <c r="A80" t="s">
        <v>21</v>
      </c>
      <c r="B80" t="s">
        <v>15</v>
      </c>
      <c r="C80" t="s">
        <v>2</v>
      </c>
      <c r="D80" t="s">
        <v>124</v>
      </c>
      <c r="E80" s="9">
        <v>5</v>
      </c>
      <c r="F80" s="6" t="e">
        <f>IF($C80="chiamata",VLOOKUP($A80,#REF!,18,0),IF(lotto2!$C80="fissi", VLOOKUP(lotto2!$A80,#REF!,18,0),VLOOKUP(lotto2!$A80,#REF!,2,0)))</f>
        <v>#REF!</v>
      </c>
    </row>
    <row r="81" spans="1:6" hidden="1" x14ac:dyDescent="0.2">
      <c r="A81" t="s">
        <v>21</v>
      </c>
      <c r="B81" t="s">
        <v>16</v>
      </c>
      <c r="C81" t="s">
        <v>0</v>
      </c>
      <c r="D81" t="s">
        <v>39</v>
      </c>
      <c r="E81" s="9">
        <v>4.5</v>
      </c>
      <c r="F81" s="6" t="e">
        <f>IF($C81="chiamata",VLOOKUP($A81,#REF!,18,0),IF(lotto2!$C81="fissi", VLOOKUP(lotto2!$A81,#REF!,18,0),VLOOKUP(lotto2!$A81,#REF!,2,0)))</f>
        <v>#REF!</v>
      </c>
    </row>
    <row r="82" spans="1:6" hidden="1" x14ac:dyDescent="0.2">
      <c r="A82" t="s">
        <v>21</v>
      </c>
      <c r="B82" t="s">
        <v>16</v>
      </c>
      <c r="C82" t="s">
        <v>0</v>
      </c>
      <c r="D82" t="s">
        <v>40</v>
      </c>
      <c r="E82" s="9">
        <v>4.5</v>
      </c>
      <c r="F82" s="6" t="e">
        <f>IF($C82="chiamata",VLOOKUP($A82,#REF!,18,0),IF(lotto2!$C82="fissi", VLOOKUP(lotto2!$A82,#REF!,18,0),VLOOKUP(lotto2!$A82,#REF!,2,0)))</f>
        <v>#REF!</v>
      </c>
    </row>
    <row r="83" spans="1:6" hidden="1" x14ac:dyDescent="0.2">
      <c r="A83" t="s">
        <v>21</v>
      </c>
      <c r="B83" t="s">
        <v>16</v>
      </c>
      <c r="C83" t="s">
        <v>0</v>
      </c>
      <c r="D83" t="s">
        <v>41</v>
      </c>
      <c r="E83" s="9">
        <v>4.5</v>
      </c>
      <c r="F83" s="6" t="e">
        <f>IF($C83="chiamata",VLOOKUP($A83,#REF!,18,0),IF(lotto2!$C83="fissi", VLOOKUP(lotto2!$A83,#REF!,18,0),VLOOKUP(lotto2!$A83,#REF!,2,0)))</f>
        <v>#REF!</v>
      </c>
    </row>
    <row r="84" spans="1:6" hidden="1" x14ac:dyDescent="0.2">
      <c r="A84" t="s">
        <v>21</v>
      </c>
      <c r="B84" t="s">
        <v>16</v>
      </c>
      <c r="C84" t="s">
        <v>0</v>
      </c>
      <c r="D84" t="s">
        <v>42</v>
      </c>
      <c r="E84" s="9">
        <v>4.5</v>
      </c>
      <c r="F84" s="6" t="e">
        <f>IF($C84="chiamata",VLOOKUP($A84,#REF!,18,0),IF(lotto2!$C84="fissi", VLOOKUP(lotto2!$A84,#REF!,18,0),VLOOKUP(lotto2!$A84,#REF!,2,0)))</f>
        <v>#REF!</v>
      </c>
    </row>
    <row r="85" spans="1:6" hidden="1" x14ac:dyDescent="0.2">
      <c r="A85" t="s">
        <v>21</v>
      </c>
      <c r="B85" t="s">
        <v>16</v>
      </c>
      <c r="C85" t="s">
        <v>1</v>
      </c>
      <c r="D85" t="s">
        <v>36</v>
      </c>
      <c r="E85" s="9">
        <v>5</v>
      </c>
      <c r="F85" s="6" t="e">
        <f>IF($C85="chiamata",VLOOKUP($A85,#REF!,18,0),IF(lotto2!$C85="fissi", VLOOKUP(lotto2!$A85,#REF!,18,0),VLOOKUP(lotto2!$A85,#REF!,2,0)))</f>
        <v>#REF!</v>
      </c>
    </row>
    <row r="86" spans="1:6" hidden="1" x14ac:dyDescent="0.2">
      <c r="A86" t="s">
        <v>21</v>
      </c>
      <c r="B86" t="s">
        <v>16</v>
      </c>
      <c r="C86" t="s">
        <v>1</v>
      </c>
      <c r="D86" t="s">
        <v>125</v>
      </c>
      <c r="E86" s="9">
        <v>4.5</v>
      </c>
      <c r="F86" s="6" t="e">
        <f>IF($C86="chiamata",VLOOKUP($A86,#REF!,18,0),IF(lotto2!$C86="fissi", VLOOKUP(lotto2!$A86,#REF!,18,0),VLOOKUP(lotto2!$A86,#REF!,2,0)))</f>
        <v>#REF!</v>
      </c>
    </row>
    <row r="87" spans="1:6" hidden="1" x14ac:dyDescent="0.2">
      <c r="A87" t="s">
        <v>21</v>
      </c>
      <c r="B87" t="s">
        <v>16</v>
      </c>
      <c r="C87" t="s">
        <v>1</v>
      </c>
      <c r="D87" t="s">
        <v>126</v>
      </c>
      <c r="E87" s="9">
        <v>5</v>
      </c>
      <c r="F87" s="6" t="e">
        <f>IF($C87="chiamata",VLOOKUP($A87,#REF!,18,0),IF(lotto2!$C87="fissi", VLOOKUP(lotto2!$A87,#REF!,18,0),VLOOKUP(lotto2!$A87,#REF!,2,0)))</f>
        <v>#REF!</v>
      </c>
    </row>
    <row r="88" spans="1:6" hidden="1" x14ac:dyDescent="0.2">
      <c r="A88" t="s">
        <v>21</v>
      </c>
      <c r="B88" t="s">
        <v>16</v>
      </c>
      <c r="C88" t="s">
        <v>2</v>
      </c>
      <c r="D88" t="s">
        <v>127</v>
      </c>
      <c r="E88" s="9">
        <v>5</v>
      </c>
      <c r="F88" s="6" t="e">
        <f>IF($C88="chiamata",VLOOKUP($A88,#REF!,18,0),IF(lotto2!$C88="fissi", VLOOKUP(lotto2!$A88,#REF!,18,0),VLOOKUP(lotto2!$A88,#REF!,2,0)))</f>
        <v>#REF!</v>
      </c>
    </row>
    <row r="89" spans="1:6" hidden="1" x14ac:dyDescent="0.2">
      <c r="A89" t="s">
        <v>21</v>
      </c>
      <c r="B89" t="s">
        <v>17</v>
      </c>
      <c r="C89" t="s">
        <v>0</v>
      </c>
      <c r="D89" t="s">
        <v>27</v>
      </c>
      <c r="E89" s="9">
        <v>4.5</v>
      </c>
      <c r="F89" s="6" t="e">
        <f>IF($C89="chiamata",VLOOKUP($A89,#REF!,18,0),IF(lotto2!$C89="fissi", VLOOKUP(lotto2!$A89,#REF!,18,0),VLOOKUP(lotto2!$A89,#REF!,2,0)))</f>
        <v>#REF!</v>
      </c>
    </row>
    <row r="90" spans="1:6" hidden="1" x14ac:dyDescent="0.2">
      <c r="A90" t="s">
        <v>21</v>
      </c>
      <c r="B90" t="s">
        <v>17</v>
      </c>
      <c r="C90" t="s">
        <v>0</v>
      </c>
      <c r="D90" t="s">
        <v>28</v>
      </c>
      <c r="E90" s="9">
        <v>4.5</v>
      </c>
      <c r="F90" s="6" t="e">
        <f>IF($C90="chiamata",VLOOKUP($A90,#REF!,18,0),IF(lotto2!$C90="fissi", VLOOKUP(lotto2!$A90,#REF!,18,0),VLOOKUP(lotto2!$A90,#REF!,2,0)))</f>
        <v>#REF!</v>
      </c>
    </row>
    <row r="91" spans="1:6" hidden="1" x14ac:dyDescent="0.2">
      <c r="A91" t="s">
        <v>21</v>
      </c>
      <c r="B91" t="s">
        <v>17</v>
      </c>
      <c r="C91" t="s">
        <v>0</v>
      </c>
      <c r="D91" t="s">
        <v>29</v>
      </c>
      <c r="E91" s="9">
        <v>5</v>
      </c>
      <c r="F91" s="6" t="e">
        <f>IF($C91="chiamata",VLOOKUP($A91,#REF!,18,0),IF(lotto2!$C91="fissi", VLOOKUP(lotto2!$A91,#REF!,18,0),VLOOKUP(lotto2!$A91,#REF!,2,0)))</f>
        <v>#REF!</v>
      </c>
    </row>
    <row r="92" spans="1:6" hidden="1" x14ac:dyDescent="0.2">
      <c r="A92" t="s">
        <v>21</v>
      </c>
      <c r="B92" t="s">
        <v>17</v>
      </c>
      <c r="C92" t="s">
        <v>0</v>
      </c>
      <c r="D92" t="s">
        <v>30</v>
      </c>
      <c r="E92" s="9">
        <v>5</v>
      </c>
      <c r="F92" s="6" t="e">
        <f>IF($C92="chiamata",VLOOKUP($A92,#REF!,18,0),IF(lotto2!$C92="fissi", VLOOKUP(lotto2!$A92,#REF!,18,0),VLOOKUP(lotto2!$A92,#REF!,2,0)))</f>
        <v>#REF!</v>
      </c>
    </row>
    <row r="93" spans="1:6" hidden="1" x14ac:dyDescent="0.2">
      <c r="A93" t="s">
        <v>21</v>
      </c>
      <c r="B93" t="s">
        <v>17</v>
      </c>
      <c r="C93" t="s">
        <v>0</v>
      </c>
      <c r="D93" t="s">
        <v>34</v>
      </c>
      <c r="E93" s="9">
        <v>4.5</v>
      </c>
      <c r="F93" s="6" t="e">
        <f>IF($C93="chiamata",VLOOKUP($A93,#REF!,18,0),IF(lotto2!$C93="fissi", VLOOKUP(lotto2!$A93,#REF!,18,0),VLOOKUP(lotto2!$A93,#REF!,2,0)))</f>
        <v>#REF!</v>
      </c>
    </row>
    <row r="94" spans="1:6" hidden="1" x14ac:dyDescent="0.2">
      <c r="A94" t="s">
        <v>21</v>
      </c>
      <c r="B94" t="s">
        <v>17</v>
      </c>
      <c r="C94" t="s">
        <v>1</v>
      </c>
      <c r="D94" t="s">
        <v>58</v>
      </c>
      <c r="E94" s="9">
        <v>5</v>
      </c>
      <c r="F94" s="6" t="e">
        <f>IF($C94="chiamata",VLOOKUP($A94,#REF!,18,0),IF(lotto2!$C94="fissi", VLOOKUP(lotto2!$A94,#REF!,18,0),VLOOKUP(lotto2!$A94,#REF!,2,0)))</f>
        <v>#REF!</v>
      </c>
    </row>
    <row r="95" spans="1:6" hidden="1" x14ac:dyDescent="0.2">
      <c r="A95" t="s">
        <v>21</v>
      </c>
      <c r="B95" t="s">
        <v>17</v>
      </c>
      <c r="C95" t="s">
        <v>1</v>
      </c>
      <c r="D95" t="s">
        <v>128</v>
      </c>
      <c r="E95" s="9">
        <v>4.5</v>
      </c>
      <c r="F95" s="6" t="e">
        <f>IF($C95="chiamata",VLOOKUP($A95,#REF!,18,0),IF(lotto2!$C95="fissi", VLOOKUP(lotto2!$A95,#REF!,18,0),VLOOKUP(lotto2!$A95,#REF!,2,0)))</f>
        <v>#REF!</v>
      </c>
    </row>
    <row r="96" spans="1:6" hidden="1" x14ac:dyDescent="0.2">
      <c r="A96" t="s">
        <v>21</v>
      </c>
      <c r="B96" t="s">
        <v>17</v>
      </c>
      <c r="C96" t="s">
        <v>1</v>
      </c>
      <c r="D96" t="s">
        <v>129</v>
      </c>
      <c r="E96" s="9">
        <v>5</v>
      </c>
      <c r="F96" s="6" t="e">
        <f>IF($C96="chiamata",VLOOKUP($A96,#REF!,18,0),IF(lotto2!$C96="fissi", VLOOKUP(lotto2!$A96,#REF!,18,0),VLOOKUP(lotto2!$A96,#REF!,2,0)))</f>
        <v>#REF!</v>
      </c>
    </row>
    <row r="97" spans="1:6" hidden="1" x14ac:dyDescent="0.2">
      <c r="A97" t="s">
        <v>21</v>
      </c>
      <c r="B97" t="s">
        <v>17</v>
      </c>
      <c r="C97" t="s">
        <v>1</v>
      </c>
      <c r="D97" t="s">
        <v>130</v>
      </c>
      <c r="E97" s="9">
        <v>4.5</v>
      </c>
      <c r="F97" s="6" t="e">
        <f>IF($C97="chiamata",VLOOKUP($A97,#REF!,18,0),IF(lotto2!$C97="fissi", VLOOKUP(lotto2!$A97,#REF!,18,0),VLOOKUP(lotto2!$A97,#REF!,2,0)))</f>
        <v>#REF!</v>
      </c>
    </row>
    <row r="98" spans="1:6" hidden="1" x14ac:dyDescent="0.2">
      <c r="A98" t="s">
        <v>21</v>
      </c>
      <c r="B98" t="s">
        <v>17</v>
      </c>
      <c r="C98" t="s">
        <v>2</v>
      </c>
      <c r="D98" t="s">
        <v>131</v>
      </c>
      <c r="E98" s="9">
        <v>5</v>
      </c>
      <c r="F98" s="6" t="e">
        <f>IF($C98="chiamata",VLOOKUP($A98,#REF!,18,0),IF(lotto2!$C98="fissi", VLOOKUP(lotto2!$A98,#REF!,18,0),VLOOKUP(lotto2!$A98,#REF!,2,0)))</f>
        <v>#REF!</v>
      </c>
    </row>
    <row r="99" spans="1:6" hidden="1" x14ac:dyDescent="0.2">
      <c r="A99" t="s">
        <v>21</v>
      </c>
      <c r="B99" t="s">
        <v>10</v>
      </c>
      <c r="C99" t="s">
        <v>0</v>
      </c>
      <c r="D99" t="s">
        <v>69</v>
      </c>
      <c r="E99" s="9">
        <v>3.5</v>
      </c>
      <c r="F99" s="6" t="e">
        <f>IF($C99="chiamata",VLOOKUP($A99,#REF!,18,0),IF(lotto2!$C33="fissi", VLOOKUP(lotto2!$A33,#REF!,18,0),VLOOKUP(lotto2!$A33,#REF!,2,0)))</f>
        <v>#REF!</v>
      </c>
    </row>
    <row r="100" spans="1:6" hidden="1" x14ac:dyDescent="0.2">
      <c r="A100" t="s">
        <v>21</v>
      </c>
      <c r="B100" t="s">
        <v>10</v>
      </c>
      <c r="C100" t="s">
        <v>0</v>
      </c>
      <c r="D100" t="s">
        <v>70</v>
      </c>
      <c r="E100" s="9">
        <v>3.5</v>
      </c>
      <c r="F100" s="6" t="e">
        <f>IF($C100="chiamata",VLOOKUP($A100,#REF!,18,0),IF(lotto2!$C34="fissi", VLOOKUP(lotto2!$A34,#REF!,18,0),VLOOKUP(lotto2!$A34,#REF!,2,0)))</f>
        <v>#REF!</v>
      </c>
    </row>
    <row r="101" spans="1:6" hidden="1" x14ac:dyDescent="0.2">
      <c r="A101" t="s">
        <v>21</v>
      </c>
      <c r="B101" t="s">
        <v>10</v>
      </c>
      <c r="C101" t="s">
        <v>0</v>
      </c>
      <c r="D101" t="s">
        <v>71</v>
      </c>
      <c r="E101" s="9">
        <v>3.5</v>
      </c>
      <c r="F101" s="6" t="e">
        <f>IF($C101="chiamata",VLOOKUP($A101,#REF!,18,0),IF(lotto2!$C35="fissi", VLOOKUP(lotto2!$A35,#REF!,18,0),VLOOKUP(lotto2!$A35,#REF!,2,0)))</f>
        <v>#REF!</v>
      </c>
    </row>
    <row r="102" spans="1:6" hidden="1" x14ac:dyDescent="0.2">
      <c r="A102" t="s">
        <v>21</v>
      </c>
      <c r="B102" t="s">
        <v>18</v>
      </c>
      <c r="C102" t="s">
        <v>0</v>
      </c>
      <c r="D102" t="s">
        <v>31</v>
      </c>
      <c r="E102" s="9">
        <v>3.5</v>
      </c>
      <c r="F102" s="6" t="e">
        <f>IF($C102="chiamata",VLOOKUP($A102,#REF!,18,0),IF(lotto2!$C99="fissi", VLOOKUP(lotto2!$A99,#REF!,18,0),VLOOKUP(lotto2!$A99,#REF!,2,0)))</f>
        <v>#REF!</v>
      </c>
    </row>
    <row r="103" spans="1:6" hidden="1" x14ac:dyDescent="0.2">
      <c r="A103" t="s">
        <v>21</v>
      </c>
      <c r="B103" t="s">
        <v>18</v>
      </c>
      <c r="C103" t="s">
        <v>0</v>
      </c>
      <c r="D103" t="s">
        <v>32</v>
      </c>
      <c r="E103" s="9">
        <v>3.5</v>
      </c>
      <c r="F103" s="6" t="e">
        <f>IF($C103="chiamata",VLOOKUP($A103,#REF!,18,0),IF(lotto2!$C100="fissi", VLOOKUP(lotto2!$A100,#REF!,18,0),VLOOKUP(lotto2!$A100,#REF!,2,0)))</f>
        <v>#REF!</v>
      </c>
    </row>
    <row r="104" spans="1:6" hidden="1" x14ac:dyDescent="0.2">
      <c r="A104" t="s">
        <v>21</v>
      </c>
      <c r="B104" t="s">
        <v>18</v>
      </c>
      <c r="C104" t="s">
        <v>0</v>
      </c>
      <c r="D104" t="s">
        <v>88</v>
      </c>
      <c r="E104" s="9">
        <v>3.5</v>
      </c>
      <c r="F104" s="6" t="e">
        <f>IF($C104="chiamata",VLOOKUP($A104,#REF!,18,0),IF(lotto2!$C101="fissi", VLOOKUP(lotto2!$A101,#REF!,18,0),VLOOKUP(lotto2!$A101,#REF!,2,0)))</f>
        <v>#REF!</v>
      </c>
    </row>
    <row r="105" spans="1:6" hidden="1" x14ac:dyDescent="0.2">
      <c r="A105" t="s">
        <v>21</v>
      </c>
      <c r="B105" t="s">
        <v>18</v>
      </c>
      <c r="C105" t="s">
        <v>0</v>
      </c>
      <c r="D105" t="s">
        <v>89</v>
      </c>
      <c r="E105" s="9">
        <v>3.5</v>
      </c>
      <c r="F105" s="6" t="e">
        <f>IF($C105="chiamata",VLOOKUP($A105,#REF!,18,0),IF(lotto2!$C102="fissi", VLOOKUP(lotto2!$A102,#REF!,18,0),VLOOKUP(lotto2!$A102,#REF!,2,0)))</f>
        <v>#REF!</v>
      </c>
    </row>
    <row r="106" spans="1:6" hidden="1" x14ac:dyDescent="0.2">
      <c r="A106" t="s">
        <v>21</v>
      </c>
      <c r="B106" t="s">
        <v>20</v>
      </c>
      <c r="C106" t="s">
        <v>0</v>
      </c>
      <c r="D106" t="s">
        <v>51</v>
      </c>
      <c r="E106" s="9">
        <v>5</v>
      </c>
      <c r="F106" s="6" t="e">
        <f>IF($C106="chiamata",VLOOKUP($A106,#REF!,18,0),IF(lotto2!$C106="fissi", VLOOKUP(lotto2!$A106,#REF!,18,0),VLOOKUP(lotto2!$A106,#REF!,2,0)))</f>
        <v>#REF!</v>
      </c>
    </row>
    <row r="107" spans="1:6" hidden="1" x14ac:dyDescent="0.2">
      <c r="A107" t="s">
        <v>21</v>
      </c>
      <c r="B107" t="s">
        <v>20</v>
      </c>
      <c r="C107" t="s">
        <v>0</v>
      </c>
      <c r="D107" t="s">
        <v>74</v>
      </c>
      <c r="E107" s="9">
        <v>5</v>
      </c>
      <c r="F107" s="6" t="e">
        <f>IF($C107="chiamata",VLOOKUP($A107,#REF!,18,0),IF(lotto2!$C107="fissi", VLOOKUP(lotto2!$A107,#REF!,18,0),VLOOKUP(lotto2!$A107,#REF!,2,0)))</f>
        <v>#REF!</v>
      </c>
    </row>
    <row r="108" spans="1:6" hidden="1" x14ac:dyDescent="0.2">
      <c r="A108" t="s">
        <v>21</v>
      </c>
      <c r="B108" t="s">
        <v>20</v>
      </c>
      <c r="C108" t="s">
        <v>0</v>
      </c>
      <c r="D108" t="s">
        <v>52</v>
      </c>
      <c r="E108" s="9">
        <v>4</v>
      </c>
      <c r="F108" s="6" t="e">
        <f>IF($C108="chiamata",VLOOKUP($A108,#REF!,18,0),IF(lotto2!$C108="fissi", VLOOKUP(lotto2!$A108,#REF!,18,0),VLOOKUP(lotto2!$A108,#REF!,2,0)))</f>
        <v>#REF!</v>
      </c>
    </row>
    <row r="109" spans="1:6" hidden="1" x14ac:dyDescent="0.2">
      <c r="A109" t="s">
        <v>21</v>
      </c>
      <c r="B109" t="s">
        <v>20</v>
      </c>
      <c r="C109" t="s">
        <v>0</v>
      </c>
      <c r="D109" t="s">
        <v>83</v>
      </c>
      <c r="E109" s="9">
        <v>4</v>
      </c>
      <c r="F109" s="6" t="e">
        <f>IF($C109="chiamata",VLOOKUP($A109,#REF!,18,0),IF(lotto2!$C109="fissi", VLOOKUP(lotto2!$A109,#REF!,18,0),VLOOKUP(lotto2!$A109,#REF!,2,0)))</f>
        <v>#REF!</v>
      </c>
    </row>
    <row r="110" spans="1:6" hidden="1" x14ac:dyDescent="0.2">
      <c r="A110" t="s">
        <v>21</v>
      </c>
      <c r="B110" t="s">
        <v>20</v>
      </c>
      <c r="C110" t="s">
        <v>0</v>
      </c>
      <c r="D110" t="s">
        <v>84</v>
      </c>
      <c r="E110" s="9">
        <v>5</v>
      </c>
      <c r="F110" s="6" t="e">
        <f>IF($C110="chiamata",VLOOKUP($A110,#REF!,18,0),IF(lotto2!$C110="fissi", VLOOKUP(lotto2!$A110,#REF!,18,0),VLOOKUP(lotto2!$A110,#REF!,2,0)))</f>
        <v>#REF!</v>
      </c>
    </row>
    <row r="111" spans="1:6" hidden="1" x14ac:dyDescent="0.2">
      <c r="A111" t="s">
        <v>21</v>
      </c>
      <c r="B111" t="s">
        <v>20</v>
      </c>
      <c r="C111" t="s">
        <v>1</v>
      </c>
      <c r="D111" t="s">
        <v>60</v>
      </c>
      <c r="E111" s="9">
        <v>5</v>
      </c>
      <c r="F111" s="6" t="e">
        <f>IF($C111="chiamata",VLOOKUP($A111,#REF!,18,0),IF(lotto2!$C111="fissi", VLOOKUP(lotto2!$A111,#REF!,18,0),VLOOKUP(lotto2!$A111,#REF!,2,0)))</f>
        <v>#REF!</v>
      </c>
    </row>
    <row r="112" spans="1:6" hidden="1" x14ac:dyDescent="0.2">
      <c r="A112" t="s">
        <v>21</v>
      </c>
      <c r="B112" t="s">
        <v>20</v>
      </c>
      <c r="C112" t="s">
        <v>1</v>
      </c>
      <c r="D112" t="s">
        <v>133</v>
      </c>
      <c r="E112" s="9">
        <v>5</v>
      </c>
      <c r="F112" s="6" t="e">
        <f>IF($C112="chiamata",VLOOKUP($A112,#REF!,18,0),IF(lotto2!$C112="fissi", VLOOKUP(lotto2!$A112,#REF!,18,0),VLOOKUP(lotto2!$A112,#REF!,2,0)))</f>
        <v>#REF!</v>
      </c>
    </row>
    <row r="113" spans="1:8" hidden="1" x14ac:dyDescent="0.2">
      <c r="A113" t="s">
        <v>21</v>
      </c>
      <c r="B113" t="s">
        <v>20</v>
      </c>
      <c r="C113" t="s">
        <v>1</v>
      </c>
      <c r="D113" t="s">
        <v>134</v>
      </c>
      <c r="E113" s="9">
        <v>4</v>
      </c>
      <c r="F113" s="6" t="e">
        <f>IF($C113="chiamata",VLOOKUP($A113,#REF!,18,0),IF(lotto2!$C113="fissi", VLOOKUP(lotto2!$A113,#REF!,18,0),VLOOKUP(lotto2!$A113,#REF!,2,0)))</f>
        <v>#REF!</v>
      </c>
    </row>
    <row r="114" spans="1:8" hidden="1" x14ac:dyDescent="0.2">
      <c r="A114" t="s">
        <v>21</v>
      </c>
      <c r="B114" t="s">
        <v>20</v>
      </c>
      <c r="C114" t="s">
        <v>1</v>
      </c>
      <c r="D114" t="s">
        <v>135</v>
      </c>
      <c r="E114" s="9">
        <v>5</v>
      </c>
      <c r="F114" s="6" t="e">
        <f>IF($C114="chiamata",VLOOKUP($A114,#REF!,18,0),IF(lotto2!$C114="fissi", VLOOKUP(lotto2!$A114,#REF!,18,0),VLOOKUP(lotto2!$A114,#REF!,2,0)))</f>
        <v>#REF!</v>
      </c>
    </row>
    <row r="115" spans="1:8" hidden="1" x14ac:dyDescent="0.2">
      <c r="A115" t="s">
        <v>21</v>
      </c>
      <c r="B115" t="s">
        <v>20</v>
      </c>
      <c r="C115" t="s">
        <v>2</v>
      </c>
      <c r="D115" t="s">
        <v>136</v>
      </c>
      <c r="E115" s="9">
        <v>5</v>
      </c>
      <c r="F115" s="6" t="e">
        <f>IF($C115="chiamata",VLOOKUP($A115,#REF!,18,0),IF(lotto2!$C115="fissi", VLOOKUP(lotto2!$A115,#REF!,18,0),VLOOKUP(lotto2!$A115,#REF!,2,0)))</f>
        <v>#REF!</v>
      </c>
    </row>
    <row r="116" spans="1:8" hidden="1" x14ac:dyDescent="0.2">
      <c r="A116" t="s">
        <v>21</v>
      </c>
      <c r="B116" s="10" t="s">
        <v>7</v>
      </c>
      <c r="C116" s="11" t="s">
        <v>0</v>
      </c>
      <c r="D116" s="11" t="s">
        <v>141</v>
      </c>
      <c r="E116" s="13">
        <v>2</v>
      </c>
      <c r="F116" s="12">
        <v>675</v>
      </c>
      <c r="H116">
        <f t="shared" ref="H116:H148" si="0">E116*F116</f>
        <v>1350</v>
      </c>
    </row>
    <row r="117" spans="1:8" hidden="1" x14ac:dyDescent="0.2">
      <c r="A117" t="s">
        <v>21</v>
      </c>
      <c r="B117" s="14" t="s">
        <v>7</v>
      </c>
      <c r="C117" s="15" t="s">
        <v>0</v>
      </c>
      <c r="D117" s="15" t="s">
        <v>141</v>
      </c>
      <c r="E117" s="17">
        <v>2</v>
      </c>
      <c r="F117" s="16">
        <v>675</v>
      </c>
      <c r="H117">
        <f t="shared" si="0"/>
        <v>1350</v>
      </c>
    </row>
    <row r="118" spans="1:8" hidden="1" x14ac:dyDescent="0.2">
      <c r="A118" t="s">
        <v>21</v>
      </c>
      <c r="B118" s="15" t="s">
        <v>19</v>
      </c>
      <c r="C118" t="s">
        <v>0</v>
      </c>
      <c r="D118" t="s">
        <v>66</v>
      </c>
      <c r="E118" s="9">
        <v>3.5</v>
      </c>
      <c r="F118" s="6" t="e">
        <f>IF($C118="chiamata",VLOOKUP($A118,#REF!,18,0),IF(lotto2!$C103="fissi", VLOOKUP(lotto2!$A103,#REF!,18,0),VLOOKUP(lotto2!$A103,#REF!,2,0)))</f>
        <v>#REF!</v>
      </c>
    </row>
    <row r="119" spans="1:8" hidden="1" x14ac:dyDescent="0.2">
      <c r="A119" t="s">
        <v>21</v>
      </c>
      <c r="B119" s="15" t="s">
        <v>19</v>
      </c>
      <c r="C119" t="s">
        <v>0</v>
      </c>
      <c r="D119" t="s">
        <v>67</v>
      </c>
      <c r="E119" s="9">
        <v>3.5</v>
      </c>
      <c r="F119" s="6" t="e">
        <f>IF($C119="chiamata",VLOOKUP($A119,#REF!,18,0),IF(lotto2!$C104="fissi", VLOOKUP(lotto2!$A104,#REF!,18,0),VLOOKUP(lotto2!$A104,#REF!,2,0)))</f>
        <v>#REF!</v>
      </c>
    </row>
    <row r="120" spans="1:8" hidden="1" x14ac:dyDescent="0.2">
      <c r="A120" t="s">
        <v>21</v>
      </c>
      <c r="B120" s="14" t="s">
        <v>13</v>
      </c>
      <c r="C120" s="15" t="s">
        <v>0</v>
      </c>
      <c r="D120" s="15" t="s">
        <v>141</v>
      </c>
      <c r="E120" s="17">
        <v>2</v>
      </c>
      <c r="F120" s="16">
        <v>675</v>
      </c>
      <c r="H120">
        <f t="shared" si="0"/>
        <v>1350</v>
      </c>
    </row>
    <row r="121" spans="1:8" hidden="1" x14ac:dyDescent="0.2">
      <c r="A121" t="s">
        <v>21</v>
      </c>
      <c r="B121" s="14" t="s">
        <v>13</v>
      </c>
      <c r="C121" s="15" t="s">
        <v>0</v>
      </c>
      <c r="D121" s="15" t="s">
        <v>141</v>
      </c>
      <c r="E121" s="17">
        <v>2</v>
      </c>
      <c r="F121" s="16">
        <v>675</v>
      </c>
      <c r="H121">
        <f t="shared" si="0"/>
        <v>1350</v>
      </c>
    </row>
    <row r="122" spans="1:8" hidden="1" x14ac:dyDescent="0.2">
      <c r="A122" t="s">
        <v>21</v>
      </c>
      <c r="B122" s="14" t="s">
        <v>14</v>
      </c>
      <c r="C122" s="15" t="s">
        <v>0</v>
      </c>
      <c r="D122" s="15" t="s">
        <v>141</v>
      </c>
      <c r="E122" s="17">
        <v>2</v>
      </c>
      <c r="F122" s="16">
        <v>675</v>
      </c>
      <c r="H122">
        <f t="shared" si="0"/>
        <v>1350</v>
      </c>
    </row>
    <row r="123" spans="1:8" hidden="1" x14ac:dyDescent="0.2">
      <c r="A123" t="s">
        <v>21</v>
      </c>
      <c r="B123" s="14" t="s">
        <v>14</v>
      </c>
      <c r="C123" s="15" t="s">
        <v>0</v>
      </c>
      <c r="D123" s="15" t="s">
        <v>141</v>
      </c>
      <c r="E123" s="17">
        <v>2</v>
      </c>
      <c r="F123" s="16">
        <v>675</v>
      </c>
      <c r="H123">
        <f t="shared" si="0"/>
        <v>1350</v>
      </c>
    </row>
    <row r="124" spans="1:8" hidden="1" x14ac:dyDescent="0.2">
      <c r="A124" t="s">
        <v>21</v>
      </c>
      <c r="B124" s="14" t="s">
        <v>15</v>
      </c>
      <c r="C124" s="15" t="s">
        <v>0</v>
      </c>
      <c r="D124" s="15" t="s">
        <v>141</v>
      </c>
      <c r="E124" s="17">
        <v>2</v>
      </c>
      <c r="F124" s="16">
        <v>675</v>
      </c>
      <c r="H124">
        <f t="shared" si="0"/>
        <v>1350</v>
      </c>
    </row>
    <row r="125" spans="1:8" hidden="1" x14ac:dyDescent="0.2">
      <c r="A125" t="s">
        <v>21</v>
      </c>
      <c r="B125" s="14" t="s">
        <v>15</v>
      </c>
      <c r="C125" s="15" t="s">
        <v>0</v>
      </c>
      <c r="D125" s="15" t="s">
        <v>141</v>
      </c>
      <c r="E125" s="17">
        <v>2</v>
      </c>
      <c r="F125" s="16">
        <v>675</v>
      </c>
      <c r="H125">
        <f t="shared" si="0"/>
        <v>1350</v>
      </c>
    </row>
    <row r="126" spans="1:8" hidden="1" x14ac:dyDescent="0.2">
      <c r="A126" t="s">
        <v>21</v>
      </c>
      <c r="B126" s="14" t="s">
        <v>16</v>
      </c>
      <c r="C126" s="15" t="s">
        <v>0</v>
      </c>
      <c r="D126" s="15" t="s">
        <v>141</v>
      </c>
      <c r="E126" s="17">
        <v>2</v>
      </c>
      <c r="F126" s="16">
        <v>675</v>
      </c>
      <c r="H126">
        <f t="shared" si="0"/>
        <v>1350</v>
      </c>
    </row>
    <row r="127" spans="1:8" hidden="1" x14ac:dyDescent="0.2">
      <c r="A127" t="s">
        <v>21</v>
      </c>
      <c r="B127" s="14" t="s">
        <v>16</v>
      </c>
      <c r="C127" s="15" t="s">
        <v>0</v>
      </c>
      <c r="D127" s="15" t="s">
        <v>141</v>
      </c>
      <c r="E127" s="17">
        <v>2</v>
      </c>
      <c r="F127" s="16">
        <v>675</v>
      </c>
      <c r="H127">
        <f t="shared" si="0"/>
        <v>1350</v>
      </c>
    </row>
    <row r="128" spans="1:8" hidden="1" x14ac:dyDescent="0.2">
      <c r="A128" t="s">
        <v>21</v>
      </c>
      <c r="B128" s="14" t="s">
        <v>17</v>
      </c>
      <c r="C128" s="15" t="s">
        <v>0</v>
      </c>
      <c r="D128" s="15" t="s">
        <v>141</v>
      </c>
      <c r="E128" s="17">
        <v>2</v>
      </c>
      <c r="F128" s="16">
        <v>675</v>
      </c>
      <c r="H128">
        <f t="shared" si="0"/>
        <v>1350</v>
      </c>
    </row>
    <row r="129" spans="1:8" hidden="1" x14ac:dyDescent="0.2">
      <c r="A129" t="s">
        <v>21</v>
      </c>
      <c r="B129" s="14" t="s">
        <v>17</v>
      </c>
      <c r="C129" s="15" t="s">
        <v>0</v>
      </c>
      <c r="D129" s="15" t="s">
        <v>141</v>
      </c>
      <c r="E129" s="17">
        <v>2</v>
      </c>
      <c r="F129" s="16">
        <v>675</v>
      </c>
      <c r="H129">
        <f t="shared" si="0"/>
        <v>1350</v>
      </c>
    </row>
    <row r="130" spans="1:8" hidden="1" x14ac:dyDescent="0.2">
      <c r="A130" t="s">
        <v>21</v>
      </c>
      <c r="B130" s="14" t="s">
        <v>20</v>
      </c>
      <c r="C130" s="15" t="s">
        <v>0</v>
      </c>
      <c r="D130" s="15" t="s">
        <v>141</v>
      </c>
      <c r="E130" s="17">
        <v>2</v>
      </c>
      <c r="F130" s="16">
        <v>675</v>
      </c>
      <c r="H130">
        <f t="shared" si="0"/>
        <v>1350</v>
      </c>
    </row>
    <row r="131" spans="1:8" hidden="1" x14ac:dyDescent="0.2">
      <c r="A131" t="s">
        <v>21</v>
      </c>
      <c r="B131" s="14" t="s">
        <v>20</v>
      </c>
      <c r="C131" s="15" t="s">
        <v>0</v>
      </c>
      <c r="D131" s="15" t="s">
        <v>141</v>
      </c>
      <c r="E131" s="17">
        <v>2</v>
      </c>
      <c r="F131" s="16">
        <v>675</v>
      </c>
      <c r="H131">
        <f t="shared" si="0"/>
        <v>1350</v>
      </c>
    </row>
    <row r="132" spans="1:8" hidden="1" x14ac:dyDescent="0.2">
      <c r="A132" t="s">
        <v>21</v>
      </c>
      <c r="B132" s="10" t="s">
        <v>7</v>
      </c>
      <c r="C132" s="11" t="s">
        <v>0</v>
      </c>
      <c r="D132" s="11" t="s">
        <v>141</v>
      </c>
      <c r="E132" s="13">
        <v>2</v>
      </c>
      <c r="F132" s="12">
        <v>675</v>
      </c>
      <c r="H132">
        <f t="shared" si="0"/>
        <v>1350</v>
      </c>
    </row>
    <row r="133" spans="1:8" hidden="1" x14ac:dyDescent="0.2">
      <c r="A133" t="s">
        <v>21</v>
      </c>
      <c r="B133" s="15" t="s">
        <v>8</v>
      </c>
      <c r="C133" s="15" t="s">
        <v>0</v>
      </c>
      <c r="D133" s="15" t="s">
        <v>141</v>
      </c>
      <c r="E133" s="17">
        <v>2</v>
      </c>
      <c r="F133" s="16">
        <v>675</v>
      </c>
    </row>
    <row r="134" spans="1:8" hidden="1" x14ac:dyDescent="0.2">
      <c r="A134" t="s">
        <v>21</v>
      </c>
      <c r="B134" s="15" t="s">
        <v>8</v>
      </c>
      <c r="C134" s="15" t="s">
        <v>0</v>
      </c>
      <c r="D134" s="15" t="s">
        <v>141</v>
      </c>
      <c r="E134" s="17">
        <v>2</v>
      </c>
      <c r="F134" s="16">
        <v>675</v>
      </c>
    </row>
    <row r="135" spans="1:8" hidden="1" x14ac:dyDescent="0.2">
      <c r="A135" t="s">
        <v>21</v>
      </c>
      <c r="B135" s="15" t="s">
        <v>8</v>
      </c>
      <c r="C135" s="15" t="s">
        <v>0</v>
      </c>
      <c r="D135" s="15" t="s">
        <v>139</v>
      </c>
      <c r="E135" s="17">
        <v>2</v>
      </c>
      <c r="F135" s="16">
        <v>675</v>
      </c>
    </row>
    <row r="136" spans="1:8" hidden="1" x14ac:dyDescent="0.2">
      <c r="A136" t="s">
        <v>21</v>
      </c>
      <c r="B136" s="15" t="s">
        <v>8</v>
      </c>
      <c r="C136" s="15" t="s">
        <v>0</v>
      </c>
      <c r="D136" s="15" t="s">
        <v>139</v>
      </c>
      <c r="E136" s="17">
        <v>2</v>
      </c>
      <c r="F136" s="16">
        <v>675</v>
      </c>
    </row>
    <row r="137" spans="1:8" x14ac:dyDescent="0.2">
      <c r="A137" s="32" t="s">
        <v>21</v>
      </c>
      <c r="B137" s="37" t="s">
        <v>11</v>
      </c>
      <c r="C137" s="36" t="s">
        <v>1</v>
      </c>
      <c r="D137" s="32" t="s">
        <v>142</v>
      </c>
      <c r="E137" s="33">
        <v>2.5</v>
      </c>
      <c r="F137" s="34"/>
      <c r="G137" s="35">
        <v>116</v>
      </c>
    </row>
    <row r="138" spans="1:8" hidden="1" x14ac:dyDescent="0.2">
      <c r="A138" t="s">
        <v>21</v>
      </c>
      <c r="B138" s="14" t="s">
        <v>13</v>
      </c>
      <c r="C138" s="15" t="s">
        <v>0</v>
      </c>
      <c r="D138" s="15" t="s">
        <v>139</v>
      </c>
      <c r="E138" s="17">
        <v>2</v>
      </c>
      <c r="F138" s="16">
        <v>675</v>
      </c>
      <c r="H138">
        <f t="shared" si="0"/>
        <v>1350</v>
      </c>
    </row>
    <row r="139" spans="1:8" hidden="1" x14ac:dyDescent="0.2">
      <c r="A139" t="s">
        <v>21</v>
      </c>
      <c r="B139" s="14" t="s">
        <v>13</v>
      </c>
      <c r="C139" s="15" t="s">
        <v>0</v>
      </c>
      <c r="D139" s="15" t="s">
        <v>141</v>
      </c>
      <c r="E139" s="17">
        <v>2</v>
      </c>
      <c r="F139" s="16">
        <v>675</v>
      </c>
      <c r="H139">
        <f t="shared" si="0"/>
        <v>1350</v>
      </c>
    </row>
    <row r="140" spans="1:8" hidden="1" x14ac:dyDescent="0.2">
      <c r="A140" t="s">
        <v>21</v>
      </c>
      <c r="B140" s="14" t="s">
        <v>13</v>
      </c>
      <c r="C140" s="22" t="s">
        <v>1</v>
      </c>
      <c r="D140" s="15" t="s">
        <v>142</v>
      </c>
      <c r="E140" s="17">
        <v>2</v>
      </c>
      <c r="F140" s="16">
        <v>2350</v>
      </c>
      <c r="H140">
        <f t="shared" si="0"/>
        <v>4700</v>
      </c>
    </row>
    <row r="141" spans="1:8" hidden="1" x14ac:dyDescent="0.2">
      <c r="A141" t="s">
        <v>21</v>
      </c>
      <c r="B141" s="14" t="s">
        <v>13</v>
      </c>
      <c r="C141" s="22" t="s">
        <v>1</v>
      </c>
      <c r="D141" s="15" t="s">
        <v>140</v>
      </c>
      <c r="E141" s="17">
        <v>2</v>
      </c>
      <c r="F141" s="16">
        <v>2350</v>
      </c>
      <c r="H141">
        <f t="shared" si="0"/>
        <v>4700</v>
      </c>
    </row>
    <row r="142" spans="1:8" hidden="1" x14ac:dyDescent="0.2">
      <c r="A142" t="s">
        <v>21</v>
      </c>
      <c r="B142" s="14" t="s">
        <v>14</v>
      </c>
      <c r="C142" s="15" t="s">
        <v>0</v>
      </c>
      <c r="D142" s="15" t="s">
        <v>141</v>
      </c>
      <c r="E142" s="17">
        <v>2</v>
      </c>
      <c r="F142" s="16">
        <v>675</v>
      </c>
      <c r="H142">
        <f t="shared" si="0"/>
        <v>1350</v>
      </c>
    </row>
    <row r="143" spans="1:8" hidden="1" x14ac:dyDescent="0.2">
      <c r="A143" t="s">
        <v>21</v>
      </c>
      <c r="B143" s="14" t="s">
        <v>15</v>
      </c>
      <c r="C143" s="15" t="s">
        <v>0</v>
      </c>
      <c r="D143" s="15" t="s">
        <v>139</v>
      </c>
      <c r="E143" s="17">
        <v>2</v>
      </c>
      <c r="F143" s="16">
        <v>675</v>
      </c>
      <c r="H143">
        <f t="shared" si="0"/>
        <v>1350</v>
      </c>
    </row>
    <row r="144" spans="1:8" hidden="1" x14ac:dyDescent="0.2">
      <c r="A144" t="s">
        <v>21</v>
      </c>
      <c r="B144" s="14" t="s">
        <v>15</v>
      </c>
      <c r="C144" s="15" t="s">
        <v>0</v>
      </c>
      <c r="D144" s="15" t="s">
        <v>141</v>
      </c>
      <c r="E144" s="17">
        <v>2</v>
      </c>
      <c r="F144" s="16">
        <v>675</v>
      </c>
      <c r="H144">
        <f t="shared" si="0"/>
        <v>1350</v>
      </c>
    </row>
    <row r="145" spans="1:8" hidden="1" x14ac:dyDescent="0.2">
      <c r="A145" t="s">
        <v>21</v>
      </c>
      <c r="B145" s="23" t="s">
        <v>16</v>
      </c>
      <c r="C145" s="22" t="s">
        <v>0</v>
      </c>
      <c r="D145" s="22" t="s">
        <v>141</v>
      </c>
      <c r="E145" s="17">
        <v>2</v>
      </c>
      <c r="F145" s="16">
        <v>675</v>
      </c>
      <c r="H145">
        <f t="shared" si="0"/>
        <v>1350</v>
      </c>
    </row>
    <row r="146" spans="1:8" hidden="1" x14ac:dyDescent="0.2">
      <c r="A146" t="s">
        <v>21</v>
      </c>
      <c r="B146" s="23" t="s">
        <v>17</v>
      </c>
      <c r="C146" s="15" t="s">
        <v>0</v>
      </c>
      <c r="D146" s="22" t="s">
        <v>139</v>
      </c>
      <c r="E146" s="17">
        <v>2</v>
      </c>
      <c r="F146" s="16">
        <v>675</v>
      </c>
      <c r="H146">
        <f t="shared" si="0"/>
        <v>1350</v>
      </c>
    </row>
    <row r="147" spans="1:8" hidden="1" x14ac:dyDescent="0.2">
      <c r="A147" t="s">
        <v>21</v>
      </c>
      <c r="B147" s="14" t="s">
        <v>20</v>
      </c>
      <c r="C147" s="15" t="s">
        <v>0</v>
      </c>
      <c r="D147" s="15" t="s">
        <v>139</v>
      </c>
      <c r="E147" s="17">
        <v>2</v>
      </c>
      <c r="F147" s="16">
        <v>675</v>
      </c>
      <c r="H147">
        <f t="shared" si="0"/>
        <v>1350</v>
      </c>
    </row>
    <row r="148" spans="1:8" ht="13.5" hidden="1" thickBot="1" x14ac:dyDescent="0.25">
      <c r="A148" t="s">
        <v>21</v>
      </c>
      <c r="B148" s="18" t="s">
        <v>20</v>
      </c>
      <c r="C148" s="19" t="s">
        <v>0</v>
      </c>
      <c r="D148" s="19" t="s">
        <v>141</v>
      </c>
      <c r="E148" s="21">
        <v>2</v>
      </c>
      <c r="F148" s="20">
        <v>675</v>
      </c>
      <c r="H148">
        <f t="shared" si="0"/>
        <v>1350</v>
      </c>
    </row>
    <row r="149" spans="1:8" hidden="1" x14ac:dyDescent="0.2"/>
    <row r="150" spans="1:8" hidden="1" x14ac:dyDescent="0.2"/>
    <row r="151" spans="1:8" x14ac:dyDescent="0.2">
      <c r="G151" s="30">
        <f>SUBTOTAL(9,G39:G150)</f>
        <v>580</v>
      </c>
    </row>
    <row r="154" spans="1:8" x14ac:dyDescent="0.2">
      <c r="A154" t="s">
        <v>146</v>
      </c>
      <c r="E154"/>
      <c r="F154"/>
    </row>
    <row r="155" spans="1:8" x14ac:dyDescent="0.2">
      <c r="E155"/>
      <c r="F155"/>
    </row>
    <row r="156" spans="1:8" x14ac:dyDescent="0.2">
      <c r="E156"/>
      <c r="F156"/>
    </row>
    <row r="157" spans="1:8" x14ac:dyDescent="0.2">
      <c r="E157"/>
      <c r="F157"/>
    </row>
    <row r="158" spans="1:8" x14ac:dyDescent="0.2">
      <c r="E158"/>
      <c r="F158"/>
    </row>
    <row r="159" spans="1:8" x14ac:dyDescent="0.2">
      <c r="E159"/>
      <c r="F159"/>
    </row>
    <row r="160" spans="1:8" x14ac:dyDescent="0.2">
      <c r="E160"/>
      <c r="F160"/>
    </row>
    <row r="161" spans="5:6" x14ac:dyDescent="0.2">
      <c r="E161"/>
      <c r="F161"/>
    </row>
    <row r="162" spans="5:6" x14ac:dyDescent="0.2">
      <c r="E162"/>
      <c r="F162"/>
    </row>
    <row r="163" spans="5:6" x14ac:dyDescent="0.2">
      <c r="E163"/>
      <c r="F163"/>
    </row>
    <row r="164" spans="5:6" x14ac:dyDescent="0.2">
      <c r="E164"/>
      <c r="F164"/>
    </row>
    <row r="165" spans="5:6" x14ac:dyDescent="0.2">
      <c r="E165"/>
      <c r="F165"/>
    </row>
    <row r="166" spans="5:6" x14ac:dyDescent="0.2">
      <c r="E166"/>
      <c r="F166"/>
    </row>
    <row r="167" spans="5:6" x14ac:dyDescent="0.2">
      <c r="E167"/>
      <c r="F167"/>
    </row>
    <row r="168" spans="5:6" x14ac:dyDescent="0.2">
      <c r="E168"/>
      <c r="F168"/>
    </row>
    <row r="509" spans="1:6" ht="7.5" customHeight="1" x14ac:dyDescent="0.2"/>
    <row r="510" spans="1:6" ht="18" customHeight="1" x14ac:dyDescent="0.2">
      <c r="A510" s="5" t="s">
        <v>137</v>
      </c>
      <c r="B510" s="5"/>
      <c r="C510" s="5"/>
      <c r="D510" s="5"/>
      <c r="E510" s="7"/>
      <c r="F510" s="8"/>
    </row>
  </sheetData>
  <autoFilter ref="A5:F150">
    <filterColumn colId="1">
      <filters>
        <filter val="Castel S.Giorgio"/>
      </filters>
    </filterColumn>
    <sortState ref="A21:K134">
      <sortCondition descending="1" ref="C3:C148"/>
    </sortState>
  </autoFilter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lotto2</vt:lpstr>
      <vt:lpstr>lotto2!Area_stampa</vt:lpstr>
    </vt:vector>
  </TitlesOfParts>
  <Company>Autostrade // Per L'Italia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Mazzarello, Marco</dc:creator>
  <cp:lastModifiedBy>Bucci, Valeria</cp:lastModifiedBy>
  <cp:lastPrinted>2018-01-31T10:55:55Z</cp:lastPrinted>
  <dcterms:created xsi:type="dcterms:W3CDTF">2018-01-26T18:24:22Z</dcterms:created>
  <dcterms:modified xsi:type="dcterms:W3CDTF">2018-02-13T13:36:15Z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